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L_GECOB_PL_GECOC\-- Isaque\01 Orçamentos\251208b - GO-210, GO-515, GO-320 e Pista dos Romeiros (Panamá - Goiatuba) - SEI 202500036018436\02 Orçamento\01 Sem desoneração (T313)\"/>
    </mc:Choice>
  </mc:AlternateContent>
  <xr:revisionPtr revIDLastSave="0" documentId="13_ncr:1_{CE50DDAE-B31F-4579-B800-B175CC8E2FA6}" xr6:coauthVersionLast="36" xr6:coauthVersionMax="47" xr10:uidLastSave="{00000000-0000-0000-0000-000000000000}"/>
  <bookViews>
    <workbookView xWindow="0" yWindow="0" windowWidth="28800" windowHeight="11925" xr2:uid="{00000000-000D-0000-FFFF-FFFF00000000}"/>
  </bookViews>
  <sheets>
    <sheet name="Resumo" sheetId="1" r:id="rId1"/>
    <sheet name="Restauração" sheetId="4" r:id="rId2"/>
    <sheet name="Romeiros" sheetId="3" r:id="rId3"/>
  </sheets>
  <definedNames>
    <definedName name="_xlnm.Print_Area" localSheetId="1">Restauração!$A$1:$AA$293</definedName>
    <definedName name="_xlnm.Print_Area" localSheetId="0">Resumo!$A$1:$AA$30</definedName>
    <definedName name="_xlnm.Print_Area" localSheetId="2">Romeiros!$A$1:$AA$160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B29" i="1" l="1"/>
  <c r="S26" i="1"/>
  <c r="Y26" i="1" s="1"/>
  <c r="S24" i="1"/>
  <c r="Y24" i="1" s="1"/>
  <c r="S22" i="1"/>
  <c r="Y22" i="1" s="1"/>
  <c r="S20" i="1"/>
  <c r="Y20" i="1" s="1"/>
  <c r="S18" i="1"/>
  <c r="Y18" i="1" s="1"/>
  <c r="Y28" i="1" s="1"/>
  <c r="S28" i="1" l="1"/>
  <c r="L20" i="1" l="1"/>
  <c r="AB28" i="1"/>
  <c r="L18" i="1"/>
  <c r="L24" i="1"/>
  <c r="L22" i="1"/>
  <c r="L26" i="1" l="1"/>
  <c r="L28" i="1" l="1"/>
</calcChain>
</file>

<file path=xl/sharedStrings.xml><?xml version="1.0" encoding="utf-8"?>
<sst xmlns="http://schemas.openxmlformats.org/spreadsheetml/2006/main" count="791" uniqueCount="278">
  <si>
    <t>GOINFRA - Agência Goiana de Infraestrutura e Transportes</t>
  </si>
  <si>
    <t>Setor</t>
  </si>
  <si>
    <t>: GOINFRA - AGÊNCIA GOIANA DE INFRAESTRUTURA E TRANSPORTES</t>
  </si>
  <si>
    <t>Orçamento</t>
  </si>
  <si>
    <t>Descrição</t>
  </si>
  <si>
    <t>Nat. Serviço</t>
  </si>
  <si>
    <t>: Obra Rodoviária</t>
  </si>
  <si>
    <t>Extensão</t>
  </si>
  <si>
    <t>Discriminação</t>
  </si>
  <si>
    <t>Percentual</t>
  </si>
  <si>
    <t>Preço</t>
  </si>
  <si>
    <t>Total geral</t>
  </si>
  <si>
    <t>Resumo do Orçamento</t>
  </si>
  <si>
    <t>Versão</t>
  </si>
  <si>
    <t>Trecho</t>
  </si>
  <si>
    <t xml:space="preserve">: </t>
  </si>
  <si>
    <t>Subtrecho</t>
  </si>
  <si>
    <t>Data Base : 01/08/2025</t>
  </si>
  <si>
    <t>10/12/2025 - 14:09</t>
  </si>
  <si>
    <t>Orçamento Sintético</t>
  </si>
  <si>
    <t>: 202500036018436-2/2025</t>
  </si>
  <si>
    <t>Data Orçamento : 08/12/2025</t>
  </si>
  <si>
    <t>: ELABORAÇÃO DO ORÇAMENTO DAS OBRAS DE RESTAURAÇÃO DAS RODOVIAS GO-210, GO-515 E GO-320 E DA PISTA DOS ROMEIROS (PANAMÁ/GOIATUBA)</t>
  </si>
  <si>
    <t>: ORÇAMENTO ELABORADA NA TABELA DE TERRAPLENAGEM, PAVIMENTAÇÃO E OBRAS DE ARTE ESPECIAIS - AGO/25 - SEM DESONERAÇÃO - T313 - PISTA DOS ROMEIROS</t>
  </si>
  <si>
    <t>: BR-153 - PANAMÁ / PANAMÁ - GOIATUBA / GOIATUBA - GO-040</t>
  </si>
  <si>
    <t xml:space="preserve">: 16,73 Km    </t>
  </si>
  <si>
    <t>Cód. Auxiliar</t>
  </si>
  <si>
    <t>Serviço</t>
  </si>
  <si>
    <t>Bdi</t>
  </si>
  <si>
    <t>Unid.</t>
  </si>
  <si>
    <t>Quantidade</t>
  </si>
  <si>
    <t>Preço Unitário</t>
  </si>
  <si>
    <t>Total</t>
  </si>
  <si>
    <t>TERRAPLENAGEM</t>
  </si>
  <si>
    <t>DESMATAMENTO E LIMPEZA - INCLUSO DESTOCAMENTO DE ÁRVORES COM DIÂMETROS MENORES DE 15 cm</t>
  </si>
  <si>
    <t xml:space="preserve">m2    </t>
  </si>
  <si>
    <t>ESCAVAÇÃO, CARGA E TRANSPORTE DE MATERIAL DE 1ª CATEGORIA ATÉ 50M</t>
  </si>
  <si>
    <t xml:space="preserve">m3    </t>
  </si>
  <si>
    <t>ESCAV., CARGA E TRANSPORTE DE MAT. 1ª CATEG. - C/ ESCAVADEIRA - (DT: 51 A 200M)</t>
  </si>
  <si>
    <t>ESCAV., CARGA E TRANSPORTE DE MAT. 1ª CATEG. - C/ ESCAVADEIRA - (DT: 201 A 400M)</t>
  </si>
  <si>
    <t>ESCAV., CARGA E TRANSPORTE DE MAT. 1ª CATEG. - C/ ESCAVADEIRA - (DT: 401 A 600M)</t>
  </si>
  <si>
    <t>ESCAV., CARGA E TRANSPORTE DE MAT. 1ª CATEG. - C/ ESCAVADEIRA - (DT: 601 A 800M)</t>
  </si>
  <si>
    <t>ESCAV., CARGA E TRANSPORTE DE MAT. 1ª CATEG. - C/ ESCAVADEIRA - (DT: 801 A 1.000M)</t>
  </si>
  <si>
    <t>COMPACTAÇÃO A 95% DO PROCTOR NORMAL</t>
  </si>
  <si>
    <t>COMPACTAÇÃO A 100% DO PROCTOR NORMAL</t>
  </si>
  <si>
    <t>ACABAMENTO E RECOMPOSIÇÃO DE EMPRESTIMO</t>
  </si>
  <si>
    <t xml:space="preserve">Total do Grupo : </t>
  </si>
  <si>
    <t>PAVIMENTAÇÃO</t>
  </si>
  <si>
    <t>REGULARIZAÇÃO E COMPACTAÇÃO DO SUB-LEITO - ENERGIA PROCTOR INTERMEDIÁRIO</t>
  </si>
  <si>
    <t>TRANSPORTE DE MATERIAL DE JAZIDA (CASCALHO)</t>
  </si>
  <si>
    <t xml:space="preserve">m3km  </t>
  </si>
  <si>
    <t>ESCAVAÇÃO E CARGA DE MATERIAL DE JAZIDA</t>
  </si>
  <si>
    <t>ESTABILIZAÇÃO GRANULOMÉTRICA SEM MISTURA - REF.PROCTOR: 26 GOLPES (100% P.I.)</t>
  </si>
  <si>
    <t>IMPRIMAÇÃO</t>
  </si>
  <si>
    <t>PINTURA DE LIGAÇÃO</t>
  </si>
  <si>
    <t>CONCRETO BETUMINOSO USINADO À QUENTE - CBUQ - FAIXA C</t>
  </si>
  <si>
    <t>TRANSPORTE COMERCIAL DE AGREGADOS - PARA CBUQ</t>
  </si>
  <si>
    <t>TRANSPORTE LOCAL DE MATERIAL BETUMINOSO</t>
  </si>
  <si>
    <t xml:space="preserve">TKM   </t>
  </si>
  <si>
    <t>TRANSPORTE LOCAL DE MASSA ASFÁLTICA</t>
  </si>
  <si>
    <t>TRANSPORTE COMERCIAL DE CIMENTO / CAL / FILLER</t>
  </si>
  <si>
    <t>TRANSPORTE COMERCIAL DE MATERIAL BETUMINOSO</t>
  </si>
  <si>
    <t xml:space="preserve">tkm   </t>
  </si>
  <si>
    <t>FORNECIMENTO DE EMULSÃO ASFÁLTICA PARA IMPRIMAÇÃO - EAI</t>
  </si>
  <si>
    <t xml:space="preserve">t     </t>
  </si>
  <si>
    <t>FORNECIMENTO DE EMULSÃO RR-1C</t>
  </si>
  <si>
    <t xml:space="preserve">T     </t>
  </si>
  <si>
    <t>FORNECIMENTO DE CAP-30/45</t>
  </si>
  <si>
    <t>DRENAGEM</t>
  </si>
  <si>
    <t>MEIO FIO COM SARJETA - MFC03</t>
  </si>
  <si>
    <t xml:space="preserve">m     </t>
  </si>
  <si>
    <t>SARJETA TRIANGULAR DE CONCRETO - STC 80-15</t>
  </si>
  <si>
    <t>SARJETA DE CANTEIRO CENTRAL DE CONCRETO - STCC 100-25</t>
  </si>
  <si>
    <t>SARJETA DE CANTEIRO CENTRAL DE CONCRETO - STCC 140-35</t>
  </si>
  <si>
    <t>VALETA DE PROTEÇÃO DE ATERRO - VPAC 120-30</t>
  </si>
  <si>
    <t>2003393DN</t>
  </si>
  <si>
    <t>DESCIDA D'ÁGUA DE ATERROS TIPO RÁPIDO - DAR 60-30 - AREIA E BRITA COMERCIAIS</t>
  </si>
  <si>
    <t>2003107DN</t>
  </si>
  <si>
    <t>ENTRADA PARA DESCIDA D'ÁGUA - EDA 03 A - AREIA E BRITA COMERCIAIS</t>
  </si>
  <si>
    <t xml:space="preserve">un    </t>
  </si>
  <si>
    <t>2003119DN</t>
  </si>
  <si>
    <t>ENTRADA PARA DESCIDA D'ÁGUA - EDA 03 B - AREIA E BRITA COMERCIAIS</t>
  </si>
  <si>
    <t>2003233DN</t>
  </si>
  <si>
    <t>DISSIPADOR DE ENERGIA - DES 120-360 - AREIA, BRITA E PEDRA DE MÃO COMERCIAIS</t>
  </si>
  <si>
    <t>2003243DN</t>
  </si>
  <si>
    <t>DISSIPADOR DE ENERGIA - DES 80-240 - AREIA, BRITA E PEDRA DE MÃO COMERCIAIS</t>
  </si>
  <si>
    <t>2003457DN</t>
  </si>
  <si>
    <t>DISSIPADOR DE ENERGIA - DEB 300-366 - AREIA, BRITA E PEDRA DE MÃO COMERCIAIS</t>
  </si>
  <si>
    <t>CAIAÇÃO (3 DEMÃOS)</t>
  </si>
  <si>
    <t>2003175DN</t>
  </si>
  <si>
    <t>DISSIPADOR DE ENERGIA - DED 01 A - AREIA, BRITA E PEDRA DE MÃO COMERCIAIS</t>
  </si>
  <si>
    <t>2003479DN</t>
  </si>
  <si>
    <t>CAIXA COLETORA DE SARJETA - CCS 200-80 A - COM GRELHA DE CONCRETO - AREIA E BRITA COMERCIAIS</t>
  </si>
  <si>
    <t>2003503DN</t>
  </si>
  <si>
    <t>CAIXA COLETORA DE SARJETA - CCS 350-80 A - COM GRELHA DE CONCRETO - AREIA E BRITA COMERCIAIS</t>
  </si>
  <si>
    <t>2003740DN</t>
  </si>
  <si>
    <t>CAIXA COLETORA DE TALVEGUE - CCT 07 - AREIA E BRITA COMERCIAIS</t>
  </si>
  <si>
    <t>2003756DN</t>
  </si>
  <si>
    <t>CAIXA COLETORA DE TALVEGUE - CCT 15 - AREIA E BRITA COMERCIAIS</t>
  </si>
  <si>
    <t>ESCAVAÇÃO MEC. DE VALAS DE MAT. 1ª CAT. (INCL. TRANSPORTE)</t>
  </si>
  <si>
    <t>ESCAVAÇÃO MECÂNICA DE VALA PARA DRENAGEM</t>
  </si>
  <si>
    <t>OBRAS DE ARTE CORRENTES</t>
  </si>
  <si>
    <t>CORPO DE BSTC D=0,80M (EXCETO ESCAVAÇÃO)</t>
  </si>
  <si>
    <t>CORPO DE BSTC D=1,00M (EXCETO ESCAVAÇÃO)</t>
  </si>
  <si>
    <t>BOCA DE BSTC D=0,80M (AC/BC)</t>
  </si>
  <si>
    <t>BOCA DE BSTC D=1,00M (AC/BC)</t>
  </si>
  <si>
    <t>COMPACTAÇÃO MANUAL</t>
  </si>
  <si>
    <t>DEMOLIÇÃO DE CONCRETO SIMPLES</t>
  </si>
  <si>
    <t>TRANSPORTES (DRENAGEM E OAC)</t>
  </si>
  <si>
    <t>TRANSPORTE LOCAL DE CONCRETO</t>
  </si>
  <si>
    <t>TRANSPORTE LOCAL DE AGREGADOS</t>
  </si>
  <si>
    <t>TRANSPORTE COMERCIAL DE AGREGADOS</t>
  </si>
  <si>
    <t>TRANSPORTE LOCAL DE CIMENTO / CAL / FILLER</t>
  </si>
  <si>
    <t>TRANSPORTE LOCAL DE MATERIAL BÁSICO</t>
  </si>
  <si>
    <t>TRANSPORTE COMERCIAL DE MATERIAL BÁSICO</t>
  </si>
  <si>
    <t>TRANSPORTE LOCAL DE TUBOS</t>
  </si>
  <si>
    <t>TRANSPORTE COMERCIAL DE TUBOS</t>
  </si>
  <si>
    <t>SEGURANÇA E SINALIZAÇÃO RODOVIÁRIA</t>
  </si>
  <si>
    <t>SINALIZAÇÃO HORIZONTAL COM RESINA ACRÍLICA (0,6 mm)</t>
  </si>
  <si>
    <t>SINALIZAÇÃO VERTICAL TOTALMENTE REFLETIVA (TIPO I)</t>
  </si>
  <si>
    <t>OBRAS COMPLEMENTARES</t>
  </si>
  <si>
    <t>REMOÇÃO DE CERCA</t>
  </si>
  <si>
    <t>CERCA DE VEDAÇÃO DE FAIXA DE DOMÍNIO EM MADEIRA</t>
  </si>
  <si>
    <t xml:space="preserve">M     </t>
  </si>
  <si>
    <t>40810F</t>
  </si>
  <si>
    <t xml:space="preserve">DEFENSA METÁLICA SEMI-MALEÁVEL SIMPLES - FORNECIMENTO </t>
  </si>
  <si>
    <t>40810I</t>
  </si>
  <si>
    <t>DEFENSA METÁLICA SEMI-MALEÁVEL SIMPLES - INSTALAÇÃO</t>
  </si>
  <si>
    <t>3713902DN</t>
  </si>
  <si>
    <t>TERMINAL ABSORVEDOR DE ENERGIA DE ABERTURA COM NÍVEL DE CONTENÇÃO TL3 PARA DEFENSA METÁLICA - FORNECIMENTO E IMPLANTAÇÃO</t>
  </si>
  <si>
    <t>SEMEADURA MANUAL</t>
  </si>
  <si>
    <t>POSTE</t>
  </si>
  <si>
    <t>REMOÇÃO DE POSTES</t>
  </si>
  <si>
    <t xml:space="preserve">Total do Orçamento : </t>
  </si>
  <si>
    <t xml:space="preserve">Preço/Km    </t>
  </si>
  <si>
    <t>SCO - Sistema de Custos e Orçamentos</t>
  </si>
  <si>
    <t>10/12/2025 - 14:07</t>
  </si>
  <si>
    <t>: 202500036018436-1/2025</t>
  </si>
  <si>
    <t>: ORÇAMENTO ELABORADA NA TABELA DE TERRAPLENAGEM, PAVIMENTAÇÃO E OBRAS DE ARTE ESPECIAIS - AGO/25 - SEM DESONERAÇÃO - T313 - RESTAURAÇÃO</t>
  </si>
  <si>
    <t xml:space="preserve">: 50,72 Km    </t>
  </si>
  <si>
    <t>Observação</t>
  </si>
  <si>
    <t>: RESTAURAÇÃO DAS RODOVIAS GO-210, GO-515 E GO-320</t>
  </si>
  <si>
    <t>TRATAMENTO INICIAL - SERVIÇO DE TAPA BURACO</t>
  </si>
  <si>
    <t>REMOÇÃO E CARGA DE PAV. ASFÁLTICA ( EXCETO TRANSPORTE)</t>
  </si>
  <si>
    <t>TRANSPORTE DE PAVIMENTO REMOVIDO</t>
  </si>
  <si>
    <t>ESPALHAMENTO DE MATERIAL EM BOTA-FORA</t>
  </si>
  <si>
    <t>TAPA BURACO (EXCETO FORN. E TRANSP. MAT.)</t>
  </si>
  <si>
    <t>CONCRETO BETUMINOSO USINADO A QUENTE (CBUQ) PARA PAVIMENTACAO ASFALTICA, PADRAO DNIT, FAIXA C, COM CAP 50/70 - AQUISICAO POSTO USINA</t>
  </si>
  <si>
    <t>TRANSPORTE COMERCIAL DE MASSA</t>
  </si>
  <si>
    <t>REPAROS LOCALIZADOS PROFUNDOS (BASE)</t>
  </si>
  <si>
    <t>FRESAGEM DESCONTÍNUA PARA REPARO LOCALIZADO</t>
  </si>
  <si>
    <t>40607A</t>
  </si>
  <si>
    <t>ESTABILIZAÇÃO BRITA GRADUADA - CANTEIRO</t>
  </si>
  <si>
    <t>TRANSPORTE LOCAL DA MISTURA</t>
  </si>
  <si>
    <t>FORNECIMENTO DE CAP-50/70</t>
  </si>
  <si>
    <t>PAVIMENTAÇÃO - RESTAURAÇÃO</t>
  </si>
  <si>
    <t>SERVIÇOS</t>
  </si>
  <si>
    <t>40625A</t>
  </si>
  <si>
    <t>RECICLAGEM DE BASE COM 2% DE CIMENTO EM PESO</t>
  </si>
  <si>
    <t>CONCRETO BETUMINOSO USINADO À QUENTE - CBUQ - FAIXA B</t>
  </si>
  <si>
    <t>REMOÇÃO DE PAVIMENTO EXISTENTE</t>
  </si>
  <si>
    <t>FRESAGEM CONTÍNUA Á FRIO</t>
  </si>
  <si>
    <t>TRANSPORTES</t>
  </si>
  <si>
    <t>FORNECIMENTO DE MATERIAL BETUMINOSO</t>
  </si>
  <si>
    <t>FORNECIMENTO DE CAP-60/85 COM POLÍMERO</t>
  </si>
  <si>
    <t>DEMOLIÇÕES</t>
  </si>
  <si>
    <t>CARGA DE ENTULHOS</t>
  </si>
  <si>
    <t>DESOBSTRUÇÃO DE BUEIROS</t>
  </si>
  <si>
    <t>ESCAVAÇÃO E COMPACTAÇÃO</t>
  </si>
  <si>
    <t>MEIO-FIO</t>
  </si>
  <si>
    <t>MEIO FIO SEM SARJETA - MFC05</t>
  </si>
  <si>
    <t>SARJETA, VALETA E TRANSPOSIÇÃO</t>
  </si>
  <si>
    <t>SARJETA TRIANGULAR DE CONCRETO - STC 100-20</t>
  </si>
  <si>
    <t>SARJETA TRIANGULAR DE CONCRETO - STC 125-25</t>
  </si>
  <si>
    <t>VALETA DE PROTEÇÃO DE ATERRO - VPAC 160-30</t>
  </si>
  <si>
    <t>2003101DN</t>
  </si>
  <si>
    <t>TRANSPOSIÇÃO DE SEGMENTOS DE SARJETA - TSS 200 - AREIA E BRITA COMERCIAIS</t>
  </si>
  <si>
    <t>ENTRADAS, DESCIDAS E DISSIPADORES</t>
  </si>
  <si>
    <t>2003407DN</t>
  </si>
  <si>
    <t>DESCIDA D'ÁGUA DE ATERROS EM DEGRAUS - DAD 60-36 - AREIA E BRITA COMERCIAIS</t>
  </si>
  <si>
    <t>2003179DN</t>
  </si>
  <si>
    <t>DISSIPADOR DE ENERGIA - DED 03 A - AREIA, BRITA E PEDRA DE MÃO COMERCIAIS</t>
  </si>
  <si>
    <t>2003237DN</t>
  </si>
  <si>
    <t>DISSIPADOR DE ENERGIA - DES 100-300 - AREIA, BRITA E PEDRA DE MÃO COMERCIAIS</t>
  </si>
  <si>
    <t>2003231DN</t>
  </si>
  <si>
    <t>DISSIPADOR DE ENERGIA - DES 125-375 - AREIA, BRITA E PEDRA DE MÃO COMERCIAIS</t>
  </si>
  <si>
    <t>2003227DN</t>
  </si>
  <si>
    <t>DISSIPADOR DE ENERGIA - DES 160-480 - AREIA, BRITA E PEDRA DE MÃO COMERCIAIS</t>
  </si>
  <si>
    <t>2003111DN</t>
  </si>
  <si>
    <t>ENTRADA PARA DESCIDA D'ÁGUA - EDA 05 A - AREIA E BRITA COMERCIAIS</t>
  </si>
  <si>
    <t>2003123DN</t>
  </si>
  <si>
    <t>ENTRADA PARA DESCIDA D'ÁGUA - EDA 05 B - AREIA E BRITA COMERCIAIS</t>
  </si>
  <si>
    <t>PINTURA</t>
  </si>
  <si>
    <t>OBRA DE ARTE CORRENTE</t>
  </si>
  <si>
    <t>BOCA DE BSTC D=0,60M (AC/BC)</t>
  </si>
  <si>
    <t>2003453DN</t>
  </si>
  <si>
    <t>DISSIPADOR DE ENERGIA - DEB 180-263 - AREIA, BRITA E PEDRA DE MÃO COMERCIAIS</t>
  </si>
  <si>
    <t>2003459DN</t>
  </si>
  <si>
    <t>DISSIPADOR DE ENERGIA - DEB 360-414 - AREIA, BRITA E PEDRA DE MÃO COMERCIAIS</t>
  </si>
  <si>
    <t>2003463DN</t>
  </si>
  <si>
    <t>DISSIPADOR DE ENERGIA - DEB 300-511 - AREIA, BRITA E PEDRA DE MÃO COMERCIAIS</t>
  </si>
  <si>
    <t>2003461DN</t>
  </si>
  <si>
    <t>DISSIPADOR DE ENERGIA - DEB 450-551 - AREIA, BRITA E PEDRA DE MÃO COMERCIAIS</t>
  </si>
  <si>
    <t>2003477DN</t>
  </si>
  <si>
    <t>CAIXA COLETORA DE SARJETA - CCS 200-60 A - COM GRELHA DE CONCRETO - AREIA E BRITA COMERCIAIS</t>
  </si>
  <si>
    <t>2003489DN</t>
  </si>
  <si>
    <t>CAIXA COLETORA DE SARJETA - CCS 250-100 A - COM GRELHA DE CONCRETO - AREIA E BRITA COMERCIAIS</t>
  </si>
  <si>
    <t>BUEIROS METÁLICOS</t>
  </si>
  <si>
    <t>0605571DN</t>
  </si>
  <si>
    <t>BUEIRO METÁLICO SEM INTERRUPÇÃO DE TRÁFEGO - D = 1,20 M - CHAPA COM EPÓXI - ESCAVADO EM MATERIAL DE 1ª CATEGORIA - ATERRO RODOVIÁRIO MÁXIMO = 9,00 M</t>
  </si>
  <si>
    <t>0605573DN</t>
  </si>
  <si>
    <t>BUEIRO METÁLICO SEM INTERRUPÇÃO DE TRÁFEGO - D = 1,60 M - CHAPA COM EPÓXI - ESCAVADO EM MATERIAL DE 1ª CATEGORIA - ATERRO RODOVIÁRIO MÁXIMO = 6,70 M</t>
  </si>
  <si>
    <t>0605575DN</t>
  </si>
  <si>
    <t>BUEIRO METÁLICO SEM INTERRUPÇÃO DE TRÁFEGO - D = 2,00 M - CHAPA COM EPÓXI - ESCAVADO EM MATERIAL DE 1ª CATEGORIA - ATERRO RODOVIÁRIO MÁXIMO = 5,40 M</t>
  </si>
  <si>
    <t>DISPOSITIVOS ESPECIAIS</t>
  </si>
  <si>
    <t>DESCIDA D'ÁGUA DE ATERROS EM DEGRAUS - DAD-02 (2:1)</t>
  </si>
  <si>
    <t>CONCRETO FCK=15 MPA P/ DRENAGEM</t>
  </si>
  <si>
    <t>FORMA CHAPA COMPENSADA RESINADA 12 mm - UTILIZAÇÃO 3X (CONFECÇÃO, INSTALAÇÃO E RETIRADA)</t>
  </si>
  <si>
    <t>APILOAMENTO MANUAL</t>
  </si>
  <si>
    <t>AÇO CA50/60 AQUISIÇÃO, ARMAÇÃO E COLOCAÇÃO (INCLUSO PERDAS)</t>
  </si>
  <si>
    <t xml:space="preserve">Kg    </t>
  </si>
  <si>
    <t>BOCA DE BUEIRO SIMPLES TUBULAR METÁLICO - TIPO E1 Ø1,20</t>
  </si>
  <si>
    <t>CONCRETO FCK=11 MPA P/ DRENAGEM</t>
  </si>
  <si>
    <t>CONCRETO FCK=25 MPA</t>
  </si>
  <si>
    <t>BOCA DE BUEIRO SIMPLES TUBULAR METÁLICO - TIPO E1 Ø1,60</t>
  </si>
  <si>
    <t>BOCA DE BUEIRO SIMPLES TUBULAR METÁLICO - TIPO E1 Ø2,00</t>
  </si>
  <si>
    <t>DR-16</t>
  </si>
  <si>
    <t>ENROCAMENTO DE PEDRA ARGAMASSADA</t>
  </si>
  <si>
    <t>TRANSPORTE DE ENTULHOS</t>
  </si>
  <si>
    <t>SINALIZAÇÃO</t>
  </si>
  <si>
    <t>SINALIZAÇÃO PROJETADA</t>
  </si>
  <si>
    <t>TACHA REFLETIVA MONODIRECIONAL</t>
  </si>
  <si>
    <t xml:space="preserve">Un    </t>
  </si>
  <si>
    <t>TACHA REFLETIVA BIDIRECIONAL</t>
  </si>
  <si>
    <t>SINALIZAÇÃO VERTICAL TOTALMENTE REFLETIVA (TIPO III)</t>
  </si>
  <si>
    <t>5213364DN</t>
  </si>
  <si>
    <t>REMOÇÃO DE PLACA DE SINALIZAÇÃO</t>
  </si>
  <si>
    <t>4915719DN</t>
  </si>
  <si>
    <t>RECOMPOSIÇÃO DE PLACA DE SINALIZAÇÃO</t>
  </si>
  <si>
    <t>4915718DN</t>
  </si>
  <si>
    <t>LIMPEZA DE DISPOSITIVOS DE SINALIZAÇÃO VIÁRIA - PLACAS E DELINEADORES REFLETIVOS</t>
  </si>
  <si>
    <t>SINALIZAÇÃO PROVISÓRIA</t>
  </si>
  <si>
    <t>SINALIZAÇÃO HORIZONTAL COM RESINA ACRÍLICA EMULSIONADA EM ÁGUA (0,3 mm)</t>
  </si>
  <si>
    <t>SINALIZAÇÃO VERTICAL SEMI-REFLETIVA</t>
  </si>
  <si>
    <t>5213833DN</t>
  </si>
  <si>
    <t>BARREIRA PLÁSTICA MONOBLOCO PARA CANALIZAÇÃO DE TRÂNSITO - 101 X 50 X 55 CM - UTILIZAÇÃO DE 600 CICLOS - FORNECIMENTO, 01 IMPLANTAÇÃO E 01 RETIRADA DIÁRIA</t>
  </si>
  <si>
    <t>un.dia</t>
  </si>
  <si>
    <t>5213835DN</t>
  </si>
  <si>
    <t>CONE PLÁSTICO PARA CANALIZAÇÃO DE TRÂNSITO - UTILIZAÇÃO DE 150 CICLOS - FORNECIMENTO, 01 IMPLANTAÇÃO E 01 RETIRADA DIÁRIA</t>
  </si>
  <si>
    <t>5213846DN</t>
  </si>
  <si>
    <t>PAINEL COM SETA LUMINOSA MONTADO EM CHASSI DE CAMINHÃO COM PRANCHA</t>
  </si>
  <si>
    <t xml:space="preserve">h     </t>
  </si>
  <si>
    <t>REMOÇÃO E RECOLOCAÇÃO DE CERCA</t>
  </si>
  <si>
    <t>CO0003</t>
  </si>
  <si>
    <t>REMOÇÃO E RECOLOCAÇÃO DE PORTEIRA DE MADEIRA</t>
  </si>
  <si>
    <t>CO0004</t>
  </si>
  <si>
    <t>REMOÇÃO E RECOLOCAÇÃO DE MATA BURRO</t>
  </si>
  <si>
    <t>DEFENSA METÁLICA SEMI-MALEÁVEL SIMPLES</t>
  </si>
  <si>
    <t>3713705DN</t>
  </si>
  <si>
    <t>REMOÇÃO DE DEFENSA METÁLICA</t>
  </si>
  <si>
    <t>3713873DN</t>
  </si>
  <si>
    <t>MÓDULO DE TRANSIÇÃO DE DEFENSA METÁLICA PARA BARREIRA RÍGIDA - FORNECIMENTO E IMPLANTAÇÃO</t>
  </si>
  <si>
    <t>3713690DN</t>
  </si>
  <si>
    <t>TERMINAL DE ANCORAGEM DE DEFENSA METÁLICA EM BARREIRA NEW JERSEY - FORNECIMENTO E IMPLANTAÇÃO</t>
  </si>
  <si>
    <t>ADMINISTRAÇÃO</t>
  </si>
  <si>
    <t>42170A</t>
  </si>
  <si>
    <t>ADMINISTRAÇÃO LOCAL - TIPO D2 - ADAPTADO</t>
  </si>
  <si>
    <t>CANTEIRO DE OBRAS</t>
  </si>
  <si>
    <t>42270A</t>
  </si>
  <si>
    <t>CANTEIRO DE OBRA - TIPO D2 - ADAPTADO</t>
  </si>
  <si>
    <t>MOBILIZAÇÃO E DESMOBILIZAÇÃO</t>
  </si>
  <si>
    <t>MOBILIZAÇÃO / DESMOBILIZAÇÃO - CONFORME DEMONSTRATIVO</t>
  </si>
  <si>
    <t>: 202500036018436/2025</t>
  </si>
  <si>
    <t>Preço/Km</t>
  </si>
  <si>
    <t>PISTA DOS ROMEIROS</t>
  </si>
  <si>
    <t>* Observação: Valor da obra de restauração das rodovias GO-210, GO-515 e GO-320, desconsiderando-se os custos de Administração Local, Canteiro de Obras e Mobilização/Desmobilização, os quais estão apresentados em itens separados no resumo.</t>
  </si>
  <si>
    <t>RESTAURAÇÃO DAS RODOVIAS GO-210, GO-515 E GO-320 *</t>
  </si>
  <si>
    <t>: ORÇAMENTO ELABORADA NA TABELA DE TERRAPLENAGEM, PAVIMENTAÇÃO E OBRAS DE ARTE ESPECIAIS - AGO/25 - SEM DESONERAÇÃO - T313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</si>
</sst>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###,##0.00"/>
    <numFmt numFmtId="165" formatCode="##,##0.00"/>
    <numFmt numFmtId="166" formatCode="#,###,##0.00"/>
    <numFmt numFmtId="167" formatCode="##0.0000"/>
    <numFmt numFmtId="168" formatCode="00000"/>
    <numFmt numFmtId="169" formatCode="#0.00"/>
    <numFmt numFmtId="170" formatCode="###,##0.000"/>
    <numFmt numFmtId="171" formatCode="##,##0.000"/>
    <numFmt numFmtId="172" formatCode="#,##0.000"/>
    <numFmt numFmtId="173" formatCode="##0.00"/>
    <numFmt numFmtId="174" formatCode="##0.000"/>
    <numFmt numFmtId="175" formatCode="#0.000"/>
    <numFmt numFmtId="176" formatCode="0.000"/>
    <numFmt numFmtId="177" formatCode="##,###,##0.00"/>
    <numFmt numFmtId="178" formatCode="#0.0000"/>
    <numFmt numFmtId="179" formatCode="0.0000"/>
    <numFmt numFmtId="180" formatCode="0000"/>
    <numFmt numFmtId="181" formatCode="#,###,##0.000"/>
  </numFmts>
  <fonts count="11" x14ac:knownFonts="1">
    <font>
      <sz val="10"/>
      <name val="Arial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color indexed="63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sz val="10"/>
      <name val="Arial"/>
    </font>
    <font>
      <sz val="7"/>
      <color indexed="8"/>
      <name val="Arial"/>
    </font>
    <font>
      <sz val="8"/>
      <color indexed="8"/>
      <name val="Arial"/>
    </font>
    <font>
      <sz val="8"/>
      <color indexed="63"/>
      <name val="Arial"/>
    </font>
    <font>
      <b/>
      <sz val="7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hair">
        <color indexed="8"/>
      </bottom>
      <diagonal/>
    </border>
  </borders>
  <cellStyleXfs count="2">
    <xf numFmtId="0" fontId="0" fillId="0" borderId="0" applyNumberFormat="0" applyFont="0" applyFill="0" applyBorder="0" applyAlignment="0" applyProtection="0"/>
    <xf numFmtId="43" fontId="6" fillId="0" borderId="0" applyFont="0" applyFill="0" applyBorder="0" applyAlignment="0" applyProtection="0"/>
  </cellStyleXfs>
  <cellXfs count="170"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3" fontId="5" fillId="0" borderId="0" xfId="1" applyFont="1" applyFill="1" applyBorder="1" applyAlignment="1"/>
    <xf numFmtId="43" fontId="5" fillId="0" borderId="0" xfId="1" applyFont="1" applyFill="1" applyBorder="1" applyAlignment="1">
      <alignment vertical="top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0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0" fontId="5" fillId="4" borderId="0" xfId="0" applyNumberFormat="1" applyFont="1" applyFill="1" applyBorder="1" applyAlignment="1">
      <alignment horizontal="left" wrapText="1"/>
    </xf>
    <xf numFmtId="0" fontId="7" fillId="2" borderId="0" xfId="0" applyNumberFormat="1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167" fontId="1" fillId="2" borderId="2" xfId="0" applyNumberFormat="1" applyFont="1" applyFill="1" applyBorder="1" applyAlignment="1">
      <alignment horizontal="right" vertical="center" wrapText="1"/>
    </xf>
    <xf numFmtId="167" fontId="1" fillId="2" borderId="0" xfId="0" applyNumberFormat="1" applyFont="1" applyFill="1" applyBorder="1" applyAlignment="1">
      <alignment horizontal="right" vertical="center" wrapText="1"/>
    </xf>
    <xf numFmtId="167" fontId="1" fillId="2" borderId="3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5" fillId="2" borderId="0" xfId="0" applyNumberFormat="1" applyFont="1" applyFill="1" applyBorder="1" applyAlignment="1">
      <alignment horizontal="right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2" fillId="2" borderId="0" xfId="0" applyNumberFormat="1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7" xfId="0" applyNumberFormat="1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0" xfId="0" applyNumberFormat="1" applyFont="1" applyFill="1" applyBorder="1" applyAlignment="1">
      <alignment horizontal="left" vertical="top" wrapText="1"/>
    </xf>
    <xf numFmtId="0" fontId="1" fillId="2" borderId="0" xfId="0" applyNumberFormat="1" applyFont="1" applyFill="1" applyBorder="1" applyAlignment="1">
      <alignment horizontal="righ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167" fontId="1" fillId="3" borderId="4" xfId="0" applyNumberFormat="1" applyFont="1" applyFill="1" applyBorder="1" applyAlignment="1">
      <alignment horizontal="right" vertical="top" wrapText="1"/>
    </xf>
    <xf numFmtId="167" fontId="1" fillId="3" borderId="5" xfId="0" applyNumberFormat="1" applyFont="1" applyFill="1" applyBorder="1" applyAlignment="1">
      <alignment horizontal="right" vertical="top" wrapText="1"/>
    </xf>
    <xf numFmtId="167" fontId="1" fillId="3" borderId="6" xfId="0" applyNumberFormat="1" applyFont="1" applyFill="1" applyBorder="1" applyAlignment="1">
      <alignment horizontal="right" vertical="top" wrapText="1"/>
    </xf>
    <xf numFmtId="166" fontId="1" fillId="3" borderId="4" xfId="0" applyNumberFormat="1" applyFont="1" applyFill="1" applyBorder="1" applyAlignment="1">
      <alignment horizontal="right" vertical="top" wrapText="1"/>
    </xf>
    <xf numFmtId="166" fontId="1" fillId="3" borderId="5" xfId="0" applyNumberFormat="1" applyFont="1" applyFill="1" applyBorder="1" applyAlignment="1">
      <alignment horizontal="right" vertical="top" wrapText="1"/>
    </xf>
    <xf numFmtId="166" fontId="1" fillId="3" borderId="6" xfId="0" applyNumberFormat="1" applyFont="1" applyFill="1" applyBorder="1" applyAlignment="1">
      <alignment horizontal="right" vertical="top" wrapText="1"/>
    </xf>
    <xf numFmtId="165" fontId="1" fillId="3" borderId="4" xfId="0" applyNumberFormat="1" applyFont="1" applyFill="1" applyBorder="1" applyAlignment="1">
      <alignment horizontal="right" vertical="top" wrapText="1"/>
    </xf>
    <xf numFmtId="165" fontId="1" fillId="3" borderId="5" xfId="0" applyNumberFormat="1" applyFont="1" applyFill="1" applyBorder="1" applyAlignment="1">
      <alignment horizontal="right" vertical="top" wrapText="1"/>
    </xf>
    <xf numFmtId="165" fontId="1" fillId="3" borderId="6" xfId="0" applyNumberFormat="1" applyFont="1" applyFill="1" applyBorder="1" applyAlignment="1">
      <alignment horizontal="righ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right" vertical="top" wrapText="1"/>
    </xf>
    <xf numFmtId="0" fontId="4" fillId="3" borderId="5" xfId="0" applyFont="1" applyFill="1" applyBorder="1" applyAlignment="1">
      <alignment horizontal="right" vertical="top" wrapText="1"/>
    </xf>
    <xf numFmtId="0" fontId="4" fillId="3" borderId="6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167" fontId="7" fillId="3" borderId="4" xfId="0" applyNumberFormat="1" applyFont="1" applyFill="1" applyBorder="1" applyAlignment="1">
      <alignment horizontal="right" vertical="top" wrapText="1"/>
    </xf>
    <xf numFmtId="167" fontId="7" fillId="3" borderId="5" xfId="0" applyNumberFormat="1" applyFont="1" applyFill="1" applyBorder="1" applyAlignment="1">
      <alignment horizontal="right" vertical="top" wrapText="1"/>
    </xf>
    <xf numFmtId="167" fontId="7" fillId="3" borderId="6" xfId="0" applyNumberFormat="1" applyFont="1" applyFill="1" applyBorder="1" applyAlignment="1">
      <alignment horizontal="right" vertical="top" wrapText="1"/>
    </xf>
    <xf numFmtId="177" fontId="7" fillId="3" borderId="4" xfId="0" applyNumberFormat="1" applyFont="1" applyFill="1" applyBorder="1" applyAlignment="1">
      <alignment horizontal="right" vertical="top" wrapText="1"/>
    </xf>
    <xf numFmtId="177" fontId="7" fillId="3" borderId="5" xfId="0" applyNumberFormat="1" applyFont="1" applyFill="1" applyBorder="1" applyAlignment="1">
      <alignment horizontal="right" vertical="top" wrapText="1"/>
    </xf>
    <xf numFmtId="177" fontId="7" fillId="3" borderId="6" xfId="0" applyNumberFormat="1" applyFont="1" applyFill="1" applyBorder="1" applyAlignment="1">
      <alignment horizontal="right" vertical="top" wrapText="1"/>
    </xf>
    <xf numFmtId="166" fontId="7" fillId="3" borderId="4" xfId="0" applyNumberFormat="1" applyFont="1" applyFill="1" applyBorder="1" applyAlignment="1">
      <alignment horizontal="right" vertical="top" wrapText="1"/>
    </xf>
    <xf numFmtId="166" fontId="7" fillId="3" borderId="5" xfId="0" applyNumberFormat="1" applyFont="1" applyFill="1" applyBorder="1" applyAlignment="1">
      <alignment horizontal="right" vertical="top" wrapText="1"/>
    </xf>
    <xf numFmtId="166" fontId="7" fillId="3" borderId="6" xfId="0" applyNumberFormat="1" applyFont="1" applyFill="1" applyBorder="1" applyAlignment="1">
      <alignment horizontal="righ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right" vertical="top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179" fontId="7" fillId="2" borderId="2" xfId="0" applyNumberFormat="1" applyFont="1" applyFill="1" applyBorder="1" applyAlignment="1">
      <alignment horizontal="right" vertical="center" wrapText="1"/>
    </xf>
    <xf numFmtId="179" fontId="7" fillId="2" borderId="0" xfId="0" applyNumberFormat="1" applyFont="1" applyFill="1" applyBorder="1" applyAlignment="1">
      <alignment horizontal="right" vertical="center" wrapText="1"/>
    </xf>
    <xf numFmtId="179" fontId="7" fillId="2" borderId="3" xfId="0" applyNumberFormat="1" applyFont="1" applyFill="1" applyBorder="1" applyAlignment="1">
      <alignment horizontal="right" vertical="center" wrapText="1"/>
    </xf>
    <xf numFmtId="166" fontId="7" fillId="2" borderId="2" xfId="0" applyNumberFormat="1" applyFont="1" applyFill="1" applyBorder="1" applyAlignment="1">
      <alignment horizontal="right" vertical="center" wrapText="1"/>
    </xf>
    <xf numFmtId="166" fontId="7" fillId="2" borderId="0" xfId="0" applyNumberFormat="1" applyFont="1" applyFill="1" applyBorder="1" applyAlignment="1">
      <alignment horizontal="right" vertical="center" wrapText="1"/>
    </xf>
    <xf numFmtId="166" fontId="7" fillId="2" borderId="3" xfId="0" applyNumberFormat="1" applyFont="1" applyFill="1" applyBorder="1" applyAlignment="1">
      <alignment horizontal="right" vertical="center" wrapText="1"/>
    </xf>
    <xf numFmtId="165" fontId="7" fillId="2" borderId="2" xfId="0" applyNumberFormat="1" applyFont="1" applyFill="1" applyBorder="1" applyAlignment="1">
      <alignment horizontal="right" vertical="center" wrapText="1"/>
    </xf>
    <xf numFmtId="165" fontId="7" fillId="2" borderId="0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4" fontId="7" fillId="2" borderId="2" xfId="0" applyNumberFormat="1" applyFont="1" applyFill="1" applyBorder="1" applyAlignment="1">
      <alignment horizontal="right" vertical="center" wrapText="1"/>
    </xf>
    <xf numFmtId="4" fontId="7" fillId="2" borderId="0" xfId="0" applyNumberFormat="1" applyFont="1" applyFill="1" applyBorder="1" applyAlignment="1">
      <alignment horizontal="right" vertical="center" wrapText="1"/>
    </xf>
    <xf numFmtId="4" fontId="7" fillId="2" borderId="3" xfId="0" applyNumberFormat="1" applyFont="1" applyFill="1" applyBorder="1" applyAlignment="1">
      <alignment horizontal="right" vertical="center" wrapText="1"/>
    </xf>
    <xf numFmtId="164" fontId="7" fillId="2" borderId="2" xfId="0" applyNumberFormat="1" applyFont="1" applyFill="1" applyBorder="1" applyAlignment="1">
      <alignment horizontal="right" vertical="center" wrapText="1"/>
    </xf>
    <xf numFmtId="164" fontId="7" fillId="2" borderId="0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center" wrapText="1"/>
    </xf>
    <xf numFmtId="178" fontId="7" fillId="2" borderId="2" xfId="0" applyNumberFormat="1" applyFont="1" applyFill="1" applyBorder="1" applyAlignment="1">
      <alignment horizontal="right" vertical="center" wrapText="1"/>
    </xf>
    <xf numFmtId="178" fontId="7" fillId="2" borderId="0" xfId="0" applyNumberFormat="1" applyFont="1" applyFill="1" applyBorder="1" applyAlignment="1">
      <alignment horizontal="right" vertical="center" wrapText="1"/>
    </xf>
    <xf numFmtId="178" fontId="7" fillId="2" borderId="3" xfId="0" applyNumberFormat="1" applyFont="1" applyFill="1" applyBorder="1" applyAlignment="1">
      <alignment horizontal="right" vertical="center" wrapText="1"/>
    </xf>
    <xf numFmtId="177" fontId="7" fillId="2" borderId="2" xfId="0" applyNumberFormat="1" applyFont="1" applyFill="1" applyBorder="1" applyAlignment="1">
      <alignment horizontal="right" vertical="center" wrapText="1"/>
    </xf>
    <xf numFmtId="177" fontId="7" fillId="2" borderId="0" xfId="0" applyNumberFormat="1" applyFont="1" applyFill="1" applyBorder="1" applyAlignment="1">
      <alignment horizontal="right" vertical="center" wrapText="1"/>
    </xf>
    <xf numFmtId="177" fontId="7" fillId="2" borderId="3" xfId="0" applyNumberFormat="1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horizontal="right" vertical="center" wrapText="1"/>
    </xf>
    <xf numFmtId="0" fontId="7" fillId="2" borderId="0" xfId="0" applyFont="1" applyFill="1" applyBorder="1" applyAlignment="1">
      <alignment horizontal="right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8" fillId="2" borderId="0" xfId="0" applyNumberFormat="1" applyFont="1" applyFill="1" applyBorder="1" applyAlignment="1">
      <alignment horizontal="left" vertical="top" wrapText="1"/>
    </xf>
    <xf numFmtId="0" fontId="10" fillId="3" borderId="4" xfId="0" applyFont="1" applyFill="1" applyBorder="1" applyAlignment="1">
      <alignment horizontal="left" vertical="top" wrapText="1"/>
    </xf>
    <xf numFmtId="0" fontId="10" fillId="3" borderId="5" xfId="0" applyFont="1" applyFill="1" applyBorder="1" applyAlignment="1">
      <alignment horizontal="left" vertical="top" wrapText="1"/>
    </xf>
    <xf numFmtId="0" fontId="10" fillId="3" borderId="6" xfId="0" applyFont="1" applyFill="1" applyBorder="1" applyAlignment="1">
      <alignment horizontal="left" vertical="top" wrapText="1"/>
    </xf>
    <xf numFmtId="0" fontId="10" fillId="3" borderId="4" xfId="0" applyFont="1" applyFill="1" applyBorder="1" applyAlignment="1">
      <alignment horizontal="right" vertical="top" wrapText="1"/>
    </xf>
    <xf numFmtId="0" fontId="10" fillId="3" borderId="5" xfId="0" applyFont="1" applyFill="1" applyBorder="1" applyAlignment="1">
      <alignment horizontal="right" vertical="top" wrapText="1"/>
    </xf>
    <xf numFmtId="0" fontId="10" fillId="3" borderId="6" xfId="0" applyFont="1" applyFill="1" applyBorder="1" applyAlignment="1">
      <alignment horizontal="right" vertical="top" wrapText="1"/>
    </xf>
    <xf numFmtId="0" fontId="9" fillId="2" borderId="7" xfId="0" applyFont="1" applyFill="1" applyBorder="1" applyAlignment="1">
      <alignment horizontal="center" vertical="top" wrapText="1"/>
    </xf>
    <xf numFmtId="165" fontId="7" fillId="2" borderId="4" xfId="0" applyNumberFormat="1" applyFont="1" applyFill="1" applyBorder="1" applyAlignment="1">
      <alignment horizontal="right" vertical="top" wrapText="1"/>
    </xf>
    <xf numFmtId="165" fontId="7" fillId="2" borderId="6" xfId="0" applyNumberFormat="1" applyFont="1" applyFill="1" applyBorder="1" applyAlignment="1">
      <alignment horizontal="right" vertical="top" wrapText="1"/>
    </xf>
    <xf numFmtId="165" fontId="7" fillId="3" borderId="4" xfId="0" applyNumberFormat="1" applyFont="1" applyFill="1" applyBorder="1" applyAlignment="1">
      <alignment horizontal="right" vertical="top" wrapText="1"/>
    </xf>
    <xf numFmtId="165" fontId="7" fillId="3" borderId="5" xfId="0" applyNumberFormat="1" applyFont="1" applyFill="1" applyBorder="1" applyAlignment="1">
      <alignment horizontal="right" vertical="top" wrapText="1"/>
    </xf>
    <xf numFmtId="165" fontId="7" fillId="3" borderId="6" xfId="0" applyNumberFormat="1" applyFont="1" applyFill="1" applyBorder="1" applyAlignment="1">
      <alignment horizontal="right" vertical="top" wrapText="1"/>
    </xf>
    <xf numFmtId="0" fontId="10" fillId="2" borderId="4" xfId="0" applyFont="1" applyFill="1" applyBorder="1" applyAlignment="1">
      <alignment horizontal="left" vertical="top" wrapText="1"/>
    </xf>
    <xf numFmtId="0" fontId="10" fillId="2" borderId="5" xfId="0" applyFont="1" applyFill="1" applyBorder="1" applyAlignment="1">
      <alignment horizontal="left" vertical="top" wrapText="1"/>
    </xf>
    <xf numFmtId="0" fontId="10" fillId="2" borderId="6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168" fontId="7" fillId="2" borderId="4" xfId="0" applyNumberFormat="1" applyFont="1" applyFill="1" applyBorder="1" applyAlignment="1">
      <alignment horizontal="left" vertical="top" wrapText="1"/>
    </xf>
    <xf numFmtId="168" fontId="7" fillId="2" borderId="5" xfId="0" applyNumberFormat="1" applyFont="1" applyFill="1" applyBorder="1" applyAlignment="1">
      <alignment horizontal="left" vertical="top" wrapText="1"/>
    </xf>
    <xf numFmtId="168" fontId="7" fillId="2" borderId="6" xfId="0" applyNumberFormat="1" applyFont="1" applyFill="1" applyBorder="1" applyAlignment="1">
      <alignment horizontal="left" vertical="top" wrapText="1"/>
    </xf>
    <xf numFmtId="169" fontId="7" fillId="2" borderId="4" xfId="0" applyNumberFormat="1" applyFont="1" applyFill="1" applyBorder="1" applyAlignment="1">
      <alignment horizontal="right" vertical="top" wrapText="1"/>
    </xf>
    <xf numFmtId="169" fontId="7" fillId="2" borderId="6" xfId="0" applyNumberFormat="1" applyFont="1" applyFill="1" applyBorder="1" applyAlignment="1">
      <alignment horizontal="right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176" fontId="7" fillId="2" borderId="4" xfId="0" applyNumberFormat="1" applyFont="1" applyFill="1" applyBorder="1" applyAlignment="1">
      <alignment horizontal="right" vertical="top" wrapText="1"/>
    </xf>
    <xf numFmtId="176" fontId="7" fillId="2" borderId="5" xfId="0" applyNumberFormat="1" applyFont="1" applyFill="1" applyBorder="1" applyAlignment="1">
      <alignment horizontal="right" vertical="top" wrapText="1"/>
    </xf>
    <xf numFmtId="176" fontId="7" fillId="2" borderId="6" xfId="0" applyNumberFormat="1" applyFont="1" applyFill="1" applyBorder="1" applyAlignment="1">
      <alignment horizontal="right" vertical="top" wrapText="1"/>
    </xf>
    <xf numFmtId="165" fontId="7" fillId="2" borderId="5" xfId="0" applyNumberFormat="1" applyFont="1" applyFill="1" applyBorder="1" applyAlignment="1">
      <alignment horizontal="right" vertical="top" wrapText="1"/>
    </xf>
    <xf numFmtId="0" fontId="10" fillId="3" borderId="4" xfId="0" applyFont="1" applyFill="1" applyBorder="1" applyAlignment="1">
      <alignment horizontal="center" vertical="top" wrapText="1"/>
    </xf>
    <xf numFmtId="0" fontId="10" fillId="3" borderId="5" xfId="0" applyFont="1" applyFill="1" applyBorder="1" applyAlignment="1">
      <alignment horizontal="center" vertical="top" wrapText="1"/>
    </xf>
    <xf numFmtId="0" fontId="10" fillId="3" borderId="6" xfId="0" applyFont="1" applyFill="1" applyBorder="1" applyAlignment="1">
      <alignment horizontal="center" vertical="top" wrapText="1"/>
    </xf>
    <xf numFmtId="166" fontId="7" fillId="2" borderId="4" xfId="0" applyNumberFormat="1" applyFont="1" applyFill="1" applyBorder="1" applyAlignment="1">
      <alignment horizontal="right" vertical="top" wrapText="1"/>
    </xf>
    <xf numFmtId="166" fontId="7" fillId="2" borderId="5" xfId="0" applyNumberFormat="1" applyFont="1" applyFill="1" applyBorder="1" applyAlignment="1">
      <alignment horizontal="right" vertical="top" wrapText="1"/>
    </xf>
    <xf numFmtId="166" fontId="7" fillId="2" borderId="6" xfId="0" applyNumberFormat="1" applyFont="1" applyFill="1" applyBorder="1" applyAlignment="1">
      <alignment horizontal="right" vertical="top" wrapText="1"/>
    </xf>
    <xf numFmtId="164" fontId="7" fillId="2" borderId="4" xfId="0" applyNumberFormat="1" applyFont="1" applyFill="1" applyBorder="1" applyAlignment="1">
      <alignment horizontal="right" vertical="top" wrapText="1"/>
    </xf>
    <xf numFmtId="164" fontId="7" fillId="2" borderId="6" xfId="0" applyNumberFormat="1" applyFont="1" applyFill="1" applyBorder="1" applyAlignment="1">
      <alignment horizontal="right" vertical="top" wrapText="1"/>
    </xf>
    <xf numFmtId="174" fontId="7" fillId="2" borderId="4" xfId="0" applyNumberFormat="1" applyFont="1" applyFill="1" applyBorder="1" applyAlignment="1">
      <alignment horizontal="right" vertical="top" wrapText="1"/>
    </xf>
    <xf numFmtId="174" fontId="7" fillId="2" borderId="5" xfId="0" applyNumberFormat="1" applyFont="1" applyFill="1" applyBorder="1" applyAlignment="1">
      <alignment horizontal="right" vertical="top" wrapText="1"/>
    </xf>
    <xf numFmtId="174" fontId="7" fillId="2" borderId="6" xfId="0" applyNumberFormat="1" applyFont="1" applyFill="1" applyBorder="1" applyAlignment="1">
      <alignment horizontal="right" vertical="top" wrapText="1"/>
    </xf>
    <xf numFmtId="173" fontId="7" fillId="2" borderId="4" xfId="0" applyNumberFormat="1" applyFont="1" applyFill="1" applyBorder="1" applyAlignment="1">
      <alignment horizontal="right" vertical="top" wrapText="1"/>
    </xf>
    <xf numFmtId="173" fontId="7" fillId="2" borderId="5" xfId="0" applyNumberFormat="1" applyFont="1" applyFill="1" applyBorder="1" applyAlignment="1">
      <alignment horizontal="right" vertical="top" wrapText="1"/>
    </xf>
    <xf numFmtId="173" fontId="7" fillId="2" borderId="6" xfId="0" applyNumberFormat="1" applyFont="1" applyFill="1" applyBorder="1" applyAlignment="1">
      <alignment horizontal="right" vertical="top" wrapText="1"/>
    </xf>
    <xf numFmtId="175" fontId="7" fillId="2" borderId="4" xfId="0" applyNumberFormat="1" applyFont="1" applyFill="1" applyBorder="1" applyAlignment="1">
      <alignment horizontal="right" vertical="top" wrapText="1"/>
    </xf>
    <xf numFmtId="175" fontId="7" fillId="2" borderId="5" xfId="0" applyNumberFormat="1" applyFont="1" applyFill="1" applyBorder="1" applyAlignment="1">
      <alignment horizontal="right" vertical="top" wrapText="1"/>
    </xf>
    <xf numFmtId="175" fontId="7" fillId="2" borderId="6" xfId="0" applyNumberFormat="1" applyFont="1" applyFill="1" applyBorder="1" applyAlignment="1">
      <alignment horizontal="right" vertical="top" wrapText="1"/>
    </xf>
    <xf numFmtId="4" fontId="7" fillId="2" borderId="4" xfId="0" applyNumberFormat="1" applyFont="1" applyFill="1" applyBorder="1" applyAlignment="1">
      <alignment horizontal="right" vertical="top" wrapText="1"/>
    </xf>
    <xf numFmtId="4" fontId="7" fillId="2" borderId="5" xfId="0" applyNumberFormat="1" applyFont="1" applyFill="1" applyBorder="1" applyAlignment="1">
      <alignment horizontal="right" vertical="top" wrapText="1"/>
    </xf>
    <xf numFmtId="4" fontId="7" fillId="2" borderId="6" xfId="0" applyNumberFormat="1" applyFont="1" applyFill="1" applyBorder="1" applyAlignment="1">
      <alignment horizontal="right" vertical="top" wrapText="1"/>
    </xf>
    <xf numFmtId="169" fontId="7" fillId="2" borderId="5" xfId="0" applyNumberFormat="1" applyFont="1" applyFill="1" applyBorder="1" applyAlignment="1">
      <alignment horizontal="right" vertical="top" wrapText="1"/>
    </xf>
    <xf numFmtId="171" fontId="7" fillId="2" borderId="4" xfId="0" applyNumberFormat="1" applyFont="1" applyFill="1" applyBorder="1" applyAlignment="1">
      <alignment horizontal="right" vertical="top" wrapText="1"/>
    </xf>
    <xf numFmtId="171" fontId="7" fillId="2" borderId="5" xfId="0" applyNumberFormat="1" applyFont="1" applyFill="1" applyBorder="1" applyAlignment="1">
      <alignment horizontal="right" vertical="top" wrapText="1"/>
    </xf>
    <xf numFmtId="171" fontId="7" fillId="2" borderId="6" xfId="0" applyNumberFormat="1" applyFont="1" applyFill="1" applyBorder="1" applyAlignment="1">
      <alignment horizontal="right" vertical="top" wrapText="1"/>
    </xf>
    <xf numFmtId="172" fontId="7" fillId="2" borderId="4" xfId="0" applyNumberFormat="1" applyFont="1" applyFill="1" applyBorder="1" applyAlignment="1">
      <alignment horizontal="right" vertical="top" wrapText="1"/>
    </xf>
    <xf numFmtId="172" fontId="7" fillId="2" borderId="5" xfId="0" applyNumberFormat="1" applyFont="1" applyFill="1" applyBorder="1" applyAlignment="1">
      <alignment horizontal="right" vertical="top" wrapText="1"/>
    </xf>
    <xf numFmtId="172" fontId="7" fillId="2" borderId="6" xfId="0" applyNumberFormat="1" applyFont="1" applyFill="1" applyBorder="1" applyAlignment="1">
      <alignment horizontal="right" vertical="top" wrapText="1"/>
    </xf>
    <xf numFmtId="2" fontId="7" fillId="2" borderId="4" xfId="0" applyNumberFormat="1" applyFont="1" applyFill="1" applyBorder="1" applyAlignment="1">
      <alignment horizontal="right" vertical="top" wrapText="1"/>
    </xf>
    <xf numFmtId="2" fontId="7" fillId="2" borderId="5" xfId="0" applyNumberFormat="1" applyFont="1" applyFill="1" applyBorder="1" applyAlignment="1">
      <alignment horizontal="right" vertical="top" wrapText="1"/>
    </xf>
    <xf numFmtId="2" fontId="7" fillId="2" borderId="6" xfId="0" applyNumberFormat="1" applyFont="1" applyFill="1" applyBorder="1" applyAlignment="1">
      <alignment horizontal="right" vertical="top" wrapText="1"/>
    </xf>
    <xf numFmtId="170" fontId="7" fillId="2" borderId="4" xfId="0" applyNumberFormat="1" applyFont="1" applyFill="1" applyBorder="1" applyAlignment="1">
      <alignment horizontal="right" vertical="top" wrapText="1"/>
    </xf>
    <xf numFmtId="170" fontId="7" fillId="2" borderId="5" xfId="0" applyNumberFormat="1" applyFont="1" applyFill="1" applyBorder="1" applyAlignment="1">
      <alignment horizontal="right" vertical="top" wrapText="1"/>
    </xf>
    <xf numFmtId="170" fontId="7" fillId="2" borderId="6" xfId="0" applyNumberFormat="1" applyFont="1" applyFill="1" applyBorder="1" applyAlignment="1">
      <alignment horizontal="right" vertical="top" wrapText="1"/>
    </xf>
    <xf numFmtId="177" fontId="7" fillId="2" borderId="4" xfId="0" applyNumberFormat="1" applyFont="1" applyFill="1" applyBorder="1" applyAlignment="1">
      <alignment horizontal="right" vertical="top" wrapText="1"/>
    </xf>
    <xf numFmtId="177" fontId="7" fillId="2" borderId="6" xfId="0" applyNumberFormat="1" applyFont="1" applyFill="1" applyBorder="1" applyAlignment="1">
      <alignment horizontal="right" vertical="top" wrapText="1"/>
    </xf>
    <xf numFmtId="181" fontId="7" fillId="2" borderId="4" xfId="0" applyNumberFormat="1" applyFont="1" applyFill="1" applyBorder="1" applyAlignment="1">
      <alignment horizontal="right" vertical="top" wrapText="1"/>
    </xf>
    <xf numFmtId="181" fontId="7" fillId="2" borderId="5" xfId="0" applyNumberFormat="1" applyFont="1" applyFill="1" applyBorder="1" applyAlignment="1">
      <alignment horizontal="right" vertical="top" wrapText="1"/>
    </xf>
    <xf numFmtId="181" fontId="7" fillId="2" borderId="6" xfId="0" applyNumberFormat="1" applyFont="1" applyFill="1" applyBorder="1" applyAlignment="1">
      <alignment horizontal="right" vertical="top" wrapText="1"/>
    </xf>
    <xf numFmtId="164" fontId="7" fillId="3" borderId="4" xfId="0" applyNumberFormat="1" applyFont="1" applyFill="1" applyBorder="1" applyAlignment="1">
      <alignment horizontal="right" vertical="top" wrapText="1"/>
    </xf>
    <xf numFmtId="164" fontId="7" fillId="3" borderId="5" xfId="0" applyNumberFormat="1" applyFont="1" applyFill="1" applyBorder="1" applyAlignment="1">
      <alignment horizontal="right" vertical="top" wrapText="1"/>
    </xf>
    <xf numFmtId="164" fontId="7" fillId="3" borderId="6" xfId="0" applyNumberFormat="1" applyFont="1" applyFill="1" applyBorder="1" applyAlignment="1">
      <alignment horizontal="right" vertical="top" wrapText="1"/>
    </xf>
    <xf numFmtId="180" fontId="7" fillId="2" borderId="4" xfId="0" applyNumberFormat="1" applyFont="1" applyFill="1" applyBorder="1" applyAlignment="1">
      <alignment horizontal="left" vertical="top" wrapText="1"/>
    </xf>
    <xf numFmtId="180" fontId="7" fillId="2" borderId="5" xfId="0" applyNumberFormat="1" applyFont="1" applyFill="1" applyBorder="1" applyAlignment="1">
      <alignment horizontal="left" vertical="top" wrapText="1"/>
    </xf>
    <xf numFmtId="180" fontId="7" fillId="2" borderId="6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7" xfId="0" applyNumberFormat="1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right" vertical="top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E6E6E6"/>
      <rgbColor rgb="00FF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19050</xdr:rowOff>
    </xdr:from>
    <xdr:to>
      <xdr:col>1</xdr:col>
      <xdr:colOff>180243</xdr:colOff>
      <xdr:row>2</xdr:row>
      <xdr:rowOff>104775</xdr:rowOff>
    </xdr:to>
    <xdr:pic>
      <xdr:nvPicPr>
        <xdr:cNvPr id="1045" name="Picture 1">
          <a:extLst>
            <a:ext uri="{FF2B5EF4-FFF2-40B4-BE49-F238E27FC236}">
              <a16:creationId xmlns:a16="http://schemas.microsoft.com/office/drawing/2014/main" id="{C13E361A-BE67-40D7-8ECB-25CCDAE3E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19050"/>
          <a:ext cx="256442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A366A3A-7882-49DC-B9B7-169DCBDF23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0</xdr:row>
      <xdr:rowOff>0</xdr:rowOff>
    </xdr:from>
    <xdr:to>
      <xdr:col>1</xdr:col>
      <xdr:colOff>209550</xdr:colOff>
      <xdr:row>3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5B7D9D-BE13-404F-8493-DC6684FD7E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285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30"/>
  <sheetViews>
    <sheetView tabSelected="1" view="pageBreakPreview" zoomScaleNormal="100" zoomScaleSheetLayoutView="100" workbookViewId="0">
      <selection activeCell="S28" sqref="S28:X28"/>
    </sheetView>
  </sheetViews>
  <sheetFormatPr defaultRowHeight="12.75" x14ac:dyDescent="0.2"/>
  <cols>
    <col min="1" max="2" width="4.7109375" bestFit="1" customWidth="1"/>
    <col min="3" max="3" width="1.85546875" bestFit="1" customWidth="1"/>
    <col min="4" max="5" width="2.85546875" bestFit="1" customWidth="1"/>
    <col min="6" max="6" width="1.85546875" bestFit="1" customWidth="1"/>
    <col min="7" max="7" width="4.7109375" bestFit="1" customWidth="1"/>
    <col min="8" max="8" width="5.5703125" bestFit="1" customWidth="1"/>
    <col min="9" max="9" width="9.28515625" bestFit="1" customWidth="1"/>
    <col min="10" max="10" width="8.42578125" bestFit="1" customWidth="1"/>
    <col min="11" max="11" width="4.7109375" bestFit="1" customWidth="1"/>
    <col min="12" max="12" width="1" bestFit="1" customWidth="1"/>
    <col min="13" max="13" width="3.7109375" bestFit="1" customWidth="1"/>
    <col min="14" max="14" width="1" bestFit="1" customWidth="1"/>
    <col min="15" max="15" width="2.85546875" bestFit="1" customWidth="1"/>
    <col min="16" max="16" width="1" bestFit="1" customWidth="1"/>
    <col min="17" max="17" width="3.7109375" bestFit="1" customWidth="1"/>
    <col min="18" max="18" width="1" bestFit="1" customWidth="1"/>
    <col min="19" max="19" width="2.85546875" bestFit="1" customWidth="1"/>
    <col min="20" max="20" width="1.85546875" bestFit="1" customWidth="1"/>
    <col min="21" max="22" width="1" bestFit="1" customWidth="1"/>
    <col min="23" max="23" width="6.42578125" bestFit="1" customWidth="1"/>
    <col min="24" max="24" width="1.85546875" bestFit="1" customWidth="1"/>
    <col min="25" max="25" width="2.85546875" bestFit="1" customWidth="1"/>
    <col min="26" max="26" width="1.85546875" bestFit="1" customWidth="1"/>
    <col min="27" max="27" width="9.28515625" bestFit="1" customWidth="1"/>
    <col min="28" max="28" width="15" bestFit="1" customWidth="1"/>
    <col min="29" max="29" width="13.28515625" bestFit="1" customWidth="1"/>
  </cols>
  <sheetData>
    <row r="1" spans="1:28" ht="10.35" customHeight="1" x14ac:dyDescent="0.2">
      <c r="A1" s="21"/>
      <c r="B1" s="21"/>
      <c r="C1" s="21"/>
      <c r="D1" s="24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9" t="s">
        <v>136</v>
      </c>
      <c r="T1" s="9"/>
      <c r="U1" s="9"/>
      <c r="V1" s="9"/>
      <c r="W1" s="9"/>
      <c r="X1" s="9"/>
      <c r="Y1" s="9"/>
      <c r="Z1" s="9"/>
      <c r="AA1" s="9"/>
    </row>
    <row r="2" spans="1:28" ht="10.35" customHeight="1" x14ac:dyDescent="0.2">
      <c r="A2" s="21"/>
      <c r="B2" s="22"/>
      <c r="C2" s="21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5"/>
      <c r="T2" s="25"/>
      <c r="U2" s="25"/>
      <c r="V2" s="25"/>
      <c r="W2" s="25"/>
      <c r="X2" s="25"/>
      <c r="Y2" s="25"/>
      <c r="Z2" s="25"/>
      <c r="AA2" s="25"/>
    </row>
    <row r="3" spans="1:28" ht="10.35" customHeight="1" x14ac:dyDescent="0.2">
      <c r="A3" s="23"/>
      <c r="B3" s="23"/>
      <c r="C3" s="23"/>
      <c r="D3" s="26" t="s">
        <v>12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7"/>
      <c r="T3" s="27"/>
      <c r="U3" s="27"/>
      <c r="V3" s="27"/>
      <c r="W3" s="27"/>
      <c r="X3" s="27"/>
      <c r="Y3" s="27"/>
      <c r="Z3" s="27"/>
      <c r="AA3" s="27"/>
    </row>
    <row r="4" spans="1:28" ht="10.9" customHeight="1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</row>
    <row r="5" spans="1:28" ht="10.35" customHeight="1" x14ac:dyDescent="0.2">
      <c r="A5" s="8" t="s">
        <v>1</v>
      </c>
      <c r="B5" s="8"/>
      <c r="C5" s="8" t="s">
        <v>2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</row>
    <row r="6" spans="1:28" ht="10.35" customHeight="1" x14ac:dyDescent="0.2">
      <c r="A6" s="8" t="s">
        <v>3</v>
      </c>
      <c r="B6" s="8"/>
      <c r="C6" s="8" t="s">
        <v>272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9" t="s">
        <v>21</v>
      </c>
      <c r="V6" s="9"/>
      <c r="W6" s="9"/>
      <c r="X6" s="9"/>
      <c r="Y6" s="9"/>
      <c r="Z6" s="9"/>
      <c r="AA6" s="9"/>
    </row>
    <row r="7" spans="1:28" ht="20.45" customHeight="1" x14ac:dyDescent="0.2">
      <c r="A7" s="8" t="s">
        <v>4</v>
      </c>
      <c r="B7" s="8"/>
      <c r="C7" s="8" t="s">
        <v>22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9"/>
      <c r="V7" s="8"/>
      <c r="W7" s="8"/>
      <c r="X7" s="8"/>
      <c r="Y7" s="8"/>
      <c r="Z7" s="8"/>
      <c r="AA7" s="8"/>
    </row>
    <row r="8" spans="1:28" ht="20.45" customHeight="1" x14ac:dyDescent="0.2">
      <c r="A8" s="8" t="s">
        <v>13</v>
      </c>
      <c r="B8" s="8"/>
      <c r="C8" s="8" t="s">
        <v>277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9"/>
      <c r="V8" s="8"/>
      <c r="W8" s="8"/>
      <c r="X8" s="8"/>
      <c r="Y8" s="8"/>
      <c r="Z8" s="8"/>
      <c r="AA8" s="8"/>
    </row>
    <row r="9" spans="1:28" ht="10.35" customHeight="1" x14ac:dyDescent="0.2">
      <c r="A9" s="8" t="s">
        <v>14</v>
      </c>
      <c r="B9" s="8"/>
      <c r="C9" s="8" t="s">
        <v>24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9"/>
      <c r="V9" s="8"/>
      <c r="W9" s="8"/>
      <c r="X9" s="8"/>
      <c r="Y9" s="8"/>
      <c r="Z9" s="8"/>
      <c r="AA9" s="8"/>
    </row>
    <row r="10" spans="1:28" ht="10.35" customHeight="1" x14ac:dyDescent="0.2">
      <c r="A10" s="8" t="s">
        <v>5</v>
      </c>
      <c r="B10" s="8"/>
      <c r="C10" s="8" t="s">
        <v>6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9"/>
      <c r="V10" s="8"/>
      <c r="W10" s="8"/>
      <c r="X10" s="8"/>
      <c r="Y10" s="8"/>
      <c r="Z10" s="8"/>
      <c r="AA10" s="8"/>
    </row>
    <row r="11" spans="1:28" ht="10.35" customHeight="1" x14ac:dyDescent="0.2">
      <c r="A11" s="8" t="s">
        <v>16</v>
      </c>
      <c r="B11" s="8"/>
      <c r="C11" s="8" t="s">
        <v>15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9"/>
      <c r="V11" s="8"/>
      <c r="W11" s="8"/>
      <c r="X11" s="8"/>
      <c r="Y11" s="8"/>
      <c r="Z11" s="8"/>
      <c r="AA11" s="8"/>
    </row>
    <row r="12" spans="1:28" ht="10.35" customHeight="1" x14ac:dyDescent="0.2">
      <c r="A12" s="8" t="s">
        <v>7</v>
      </c>
      <c r="B12" s="8"/>
      <c r="C12" s="8" t="s">
        <v>139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9"/>
      <c r="V12" s="8"/>
      <c r="W12" s="8"/>
      <c r="X12" s="8"/>
      <c r="Y12" s="8"/>
      <c r="Z12" s="8"/>
      <c r="AA12" s="8"/>
      <c r="AB12" s="1">
        <v>50.72</v>
      </c>
    </row>
    <row r="13" spans="1:28" ht="10.3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 t="s">
        <v>17</v>
      </c>
      <c r="V13" s="9"/>
      <c r="W13" s="9"/>
      <c r="X13" s="9"/>
      <c r="Y13" s="9"/>
      <c r="Z13" s="9"/>
      <c r="AA13" s="9"/>
    </row>
    <row r="14" spans="1:28" ht="10.35" customHeight="1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9"/>
      <c r="V14" s="8"/>
      <c r="W14" s="8"/>
      <c r="X14" s="8"/>
      <c r="Y14" s="8"/>
      <c r="Z14" s="8"/>
      <c r="AA14" s="8"/>
    </row>
    <row r="15" spans="1:28" ht="10.9" customHeight="1" x14ac:dyDescent="0.2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</row>
    <row r="16" spans="1:28" ht="10.35" customHeight="1" x14ac:dyDescent="0.2">
      <c r="A16" s="42" t="s">
        <v>8</v>
      </c>
      <c r="B16" s="43"/>
      <c r="C16" s="43"/>
      <c r="D16" s="43"/>
      <c r="E16" s="43"/>
      <c r="F16" s="43"/>
      <c r="G16" s="43"/>
      <c r="H16" s="43"/>
      <c r="I16" s="43"/>
      <c r="J16" s="43"/>
      <c r="K16" s="44"/>
      <c r="L16" s="45" t="s">
        <v>9</v>
      </c>
      <c r="M16" s="46"/>
      <c r="N16" s="46"/>
      <c r="O16" s="46"/>
      <c r="P16" s="46"/>
      <c r="Q16" s="46"/>
      <c r="R16" s="47"/>
      <c r="S16" s="45" t="s">
        <v>10</v>
      </c>
      <c r="T16" s="46"/>
      <c r="U16" s="46"/>
      <c r="V16" s="46"/>
      <c r="W16" s="46"/>
      <c r="X16" s="47"/>
      <c r="Y16" s="45" t="s">
        <v>273</v>
      </c>
      <c r="Z16" s="46"/>
      <c r="AA16" s="47"/>
    </row>
    <row r="17" spans="1:28" ht="10.35" customHeight="1" x14ac:dyDescent="0.2">
      <c r="A17" s="10"/>
      <c r="B17" s="11"/>
      <c r="C17" s="11"/>
      <c r="D17" s="11"/>
      <c r="E17" s="11"/>
      <c r="F17" s="11"/>
      <c r="G17" s="11"/>
      <c r="H17" s="11"/>
      <c r="I17" s="11"/>
      <c r="J17" s="11"/>
      <c r="K17" s="12"/>
      <c r="L17" s="48"/>
      <c r="M17" s="49"/>
      <c r="N17" s="49"/>
      <c r="O17" s="49"/>
      <c r="P17" s="49"/>
      <c r="Q17" s="49"/>
      <c r="R17" s="50"/>
      <c r="S17" s="48"/>
      <c r="T17" s="49"/>
      <c r="U17" s="49"/>
      <c r="V17" s="49"/>
      <c r="W17" s="49"/>
      <c r="X17" s="50"/>
      <c r="Y17" s="48"/>
      <c r="Z17" s="49"/>
      <c r="AA17" s="50"/>
    </row>
    <row r="18" spans="1:28" ht="10.35" customHeight="1" x14ac:dyDescent="0.2">
      <c r="A18" s="10" t="s">
        <v>276</v>
      </c>
      <c r="B18" s="11"/>
      <c r="C18" s="11"/>
      <c r="D18" s="11"/>
      <c r="E18" s="11"/>
      <c r="F18" s="11"/>
      <c r="G18" s="11"/>
      <c r="H18" s="11"/>
      <c r="I18" s="11"/>
      <c r="J18" s="11"/>
      <c r="K18" s="12"/>
      <c r="L18" s="13">
        <f>S18*100/$S$28</f>
        <v>77.095857817882163</v>
      </c>
      <c r="M18" s="14"/>
      <c r="N18" s="14"/>
      <c r="O18" s="14"/>
      <c r="P18" s="14"/>
      <c r="Q18" s="14"/>
      <c r="R18" s="15"/>
      <c r="S18" s="16">
        <f>Restauração!Y257-Restauração!Y241-Restauração!Y248-Restauração!Y255</f>
        <v>83675166.399999991</v>
      </c>
      <c r="T18" s="17"/>
      <c r="U18" s="17"/>
      <c r="V18" s="17"/>
      <c r="W18" s="17"/>
      <c r="X18" s="18"/>
      <c r="Y18" s="4">
        <f>S18/$AB$12</f>
        <v>1649746.9716088327</v>
      </c>
      <c r="Z18" s="5"/>
      <c r="AA18" s="6"/>
    </row>
    <row r="19" spans="1:28" ht="10.35" customHeight="1" x14ac:dyDescent="0.2">
      <c r="A19" s="10"/>
      <c r="B19" s="11"/>
      <c r="C19" s="11"/>
      <c r="D19" s="11"/>
      <c r="E19" s="11"/>
      <c r="F19" s="11"/>
      <c r="G19" s="11"/>
      <c r="H19" s="11"/>
      <c r="I19" s="11"/>
      <c r="J19" s="11"/>
      <c r="K19" s="12"/>
      <c r="L19" s="13"/>
      <c r="M19" s="14"/>
      <c r="N19" s="14"/>
      <c r="O19" s="14"/>
      <c r="P19" s="14"/>
      <c r="Q19" s="14"/>
      <c r="R19" s="15"/>
      <c r="S19" s="16"/>
      <c r="T19" s="17"/>
      <c r="U19" s="17"/>
      <c r="V19" s="17"/>
      <c r="W19" s="17"/>
      <c r="X19" s="18"/>
      <c r="Y19" s="4"/>
      <c r="Z19" s="5"/>
      <c r="AA19" s="6"/>
    </row>
    <row r="20" spans="1:28" ht="10.35" customHeight="1" x14ac:dyDescent="0.2">
      <c r="A20" s="10" t="s">
        <v>274</v>
      </c>
      <c r="B20" s="11"/>
      <c r="C20" s="11"/>
      <c r="D20" s="11"/>
      <c r="E20" s="11"/>
      <c r="F20" s="11"/>
      <c r="G20" s="11"/>
      <c r="H20" s="11"/>
      <c r="I20" s="11"/>
      <c r="J20" s="11"/>
      <c r="K20" s="12"/>
      <c r="L20" s="13">
        <f>S20*100/$S$28</f>
        <v>16.512781286378644</v>
      </c>
      <c r="M20" s="14"/>
      <c r="N20" s="14"/>
      <c r="O20" s="14"/>
      <c r="P20" s="14"/>
      <c r="Q20" s="14"/>
      <c r="R20" s="15"/>
      <c r="S20" s="16">
        <f>Romeiros!Y129</f>
        <v>17921970.920000002</v>
      </c>
      <c r="T20" s="17"/>
      <c r="U20" s="17"/>
      <c r="V20" s="17"/>
      <c r="W20" s="17"/>
      <c r="X20" s="18"/>
      <c r="Y20" s="4">
        <f>S20/$AB$12</f>
        <v>353351.16167192435</v>
      </c>
      <c r="Z20" s="5"/>
      <c r="AA20" s="6"/>
    </row>
    <row r="21" spans="1:28" ht="10.35" customHeight="1" x14ac:dyDescent="0.2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2"/>
      <c r="L21" s="13"/>
      <c r="M21" s="14"/>
      <c r="N21" s="14"/>
      <c r="O21" s="14"/>
      <c r="P21" s="14"/>
      <c r="Q21" s="14"/>
      <c r="R21" s="15"/>
      <c r="S21" s="16"/>
      <c r="T21" s="17"/>
      <c r="U21" s="17"/>
      <c r="V21" s="17"/>
      <c r="W21" s="17"/>
      <c r="X21" s="18"/>
      <c r="Y21" s="4"/>
      <c r="Z21" s="5"/>
      <c r="AA21" s="6"/>
    </row>
    <row r="22" spans="1:28" ht="10.35" customHeight="1" x14ac:dyDescent="0.2">
      <c r="A22" s="10" t="s">
        <v>264</v>
      </c>
      <c r="B22" s="11"/>
      <c r="C22" s="11"/>
      <c r="D22" s="11"/>
      <c r="E22" s="11"/>
      <c r="F22" s="11"/>
      <c r="G22" s="11"/>
      <c r="H22" s="11"/>
      <c r="I22" s="11"/>
      <c r="J22" s="11"/>
      <c r="K22" s="12"/>
      <c r="L22" s="13">
        <f>S22*100/$S$28</f>
        <v>4.7111102815088124</v>
      </c>
      <c r="M22" s="14"/>
      <c r="N22" s="14"/>
      <c r="O22" s="14"/>
      <c r="P22" s="14"/>
      <c r="Q22" s="14"/>
      <c r="R22" s="15"/>
      <c r="S22" s="16">
        <f>Restauração!Y241</f>
        <v>5113153.26</v>
      </c>
      <c r="T22" s="17"/>
      <c r="U22" s="17"/>
      <c r="V22" s="17"/>
      <c r="W22" s="17"/>
      <c r="X22" s="18"/>
      <c r="Y22" s="4">
        <f>S22/$AB$12</f>
        <v>100811.38130914826</v>
      </c>
      <c r="Z22" s="5"/>
      <c r="AA22" s="6"/>
    </row>
    <row r="23" spans="1:28" ht="10.35" customHeight="1" x14ac:dyDescent="0.2">
      <c r="A23" s="10"/>
      <c r="B23" s="11"/>
      <c r="C23" s="11"/>
      <c r="D23" s="11"/>
      <c r="E23" s="11"/>
      <c r="F23" s="11"/>
      <c r="G23" s="11"/>
      <c r="H23" s="11"/>
      <c r="I23" s="11"/>
      <c r="J23" s="11"/>
      <c r="K23" s="12"/>
      <c r="L23" s="13"/>
      <c r="M23" s="14"/>
      <c r="N23" s="14"/>
      <c r="O23" s="14"/>
      <c r="P23" s="14"/>
      <c r="Q23" s="14"/>
      <c r="R23" s="15"/>
      <c r="S23" s="16"/>
      <c r="T23" s="17"/>
      <c r="U23" s="17"/>
      <c r="V23" s="17"/>
      <c r="W23" s="17"/>
      <c r="X23" s="18"/>
      <c r="Y23" s="4"/>
      <c r="Z23" s="5"/>
      <c r="AA23" s="6"/>
    </row>
    <row r="24" spans="1:28" ht="10.35" customHeight="1" x14ac:dyDescent="0.2">
      <c r="A24" s="10" t="s">
        <v>267</v>
      </c>
      <c r="B24" s="11"/>
      <c r="C24" s="11"/>
      <c r="D24" s="11"/>
      <c r="E24" s="11"/>
      <c r="F24" s="11"/>
      <c r="G24" s="11"/>
      <c r="H24" s="11"/>
      <c r="I24" s="11"/>
      <c r="J24" s="11"/>
      <c r="K24" s="12"/>
      <c r="L24" s="13">
        <f>S24*100/$S$28</f>
        <v>1.602978762052625</v>
      </c>
      <c r="M24" s="14"/>
      <c r="N24" s="14"/>
      <c r="O24" s="14"/>
      <c r="P24" s="14"/>
      <c r="Q24" s="14"/>
      <c r="R24" s="15"/>
      <c r="S24" s="16">
        <f>Restauração!Y248</f>
        <v>1739775.89</v>
      </c>
      <c r="T24" s="17"/>
      <c r="U24" s="17"/>
      <c r="V24" s="17"/>
      <c r="W24" s="17"/>
      <c r="X24" s="18"/>
      <c r="Y24" s="4">
        <f>S24/$AB$12</f>
        <v>34301.575118296532</v>
      </c>
      <c r="Z24" s="5"/>
      <c r="AA24" s="6"/>
    </row>
    <row r="25" spans="1:28" ht="10.35" customHeight="1" x14ac:dyDescent="0.2">
      <c r="A25" s="10"/>
      <c r="B25" s="11"/>
      <c r="C25" s="11"/>
      <c r="D25" s="11"/>
      <c r="E25" s="11"/>
      <c r="F25" s="11"/>
      <c r="G25" s="11"/>
      <c r="H25" s="11"/>
      <c r="I25" s="11"/>
      <c r="J25" s="11"/>
      <c r="K25" s="12"/>
      <c r="L25" s="13"/>
      <c r="M25" s="14"/>
      <c r="N25" s="14"/>
      <c r="O25" s="14"/>
      <c r="P25" s="14"/>
      <c r="Q25" s="14"/>
      <c r="R25" s="15"/>
      <c r="S25" s="16"/>
      <c r="T25" s="17"/>
      <c r="U25" s="17"/>
      <c r="V25" s="17"/>
      <c r="W25" s="17"/>
      <c r="X25" s="18"/>
      <c r="Y25" s="4"/>
      <c r="Z25" s="5"/>
      <c r="AA25" s="6"/>
    </row>
    <row r="26" spans="1:28" ht="10.35" customHeight="1" x14ac:dyDescent="0.2">
      <c r="A26" s="10" t="s">
        <v>270</v>
      </c>
      <c r="B26" s="11"/>
      <c r="C26" s="11"/>
      <c r="D26" s="11"/>
      <c r="E26" s="11"/>
      <c r="F26" s="11"/>
      <c r="G26" s="11"/>
      <c r="H26" s="11"/>
      <c r="I26" s="11"/>
      <c r="J26" s="11"/>
      <c r="K26" s="12"/>
      <c r="L26" s="13">
        <f>S26*100/$S$28</f>
        <v>7.727185217774378E-2</v>
      </c>
      <c r="M26" s="14"/>
      <c r="N26" s="14"/>
      <c r="O26" s="14"/>
      <c r="P26" s="14"/>
      <c r="Q26" s="14"/>
      <c r="R26" s="15"/>
      <c r="S26" s="16">
        <f>Restauração!Y255</f>
        <v>83866.179999999993</v>
      </c>
      <c r="T26" s="17"/>
      <c r="U26" s="17"/>
      <c r="V26" s="17"/>
      <c r="W26" s="17"/>
      <c r="X26" s="18"/>
      <c r="Y26" s="4">
        <f>S26/$AB$12</f>
        <v>1653.5130126182964</v>
      </c>
      <c r="Z26" s="5"/>
      <c r="AA26" s="6"/>
    </row>
    <row r="27" spans="1:28" ht="10.35" customHeight="1" x14ac:dyDescent="0.2">
      <c r="A27" s="10"/>
      <c r="B27" s="11"/>
      <c r="C27" s="11"/>
      <c r="D27" s="11"/>
      <c r="E27" s="11"/>
      <c r="F27" s="11"/>
      <c r="G27" s="11"/>
      <c r="H27" s="11"/>
      <c r="I27" s="11"/>
      <c r="J27" s="11"/>
      <c r="K27" s="12"/>
      <c r="L27" s="13"/>
      <c r="M27" s="14"/>
      <c r="N27" s="14"/>
      <c r="O27" s="14"/>
      <c r="P27" s="14"/>
      <c r="Q27" s="14"/>
      <c r="R27" s="15"/>
      <c r="S27" s="16"/>
      <c r="T27" s="17"/>
      <c r="U27" s="17"/>
      <c r="V27" s="17"/>
      <c r="W27" s="17"/>
      <c r="X27" s="18"/>
      <c r="Y27" s="4"/>
      <c r="Z27" s="5"/>
      <c r="AA27" s="6"/>
    </row>
    <row r="28" spans="1:28" x14ac:dyDescent="0.2">
      <c r="A28" s="30" t="s">
        <v>11</v>
      </c>
      <c r="B28" s="31"/>
      <c r="C28" s="31"/>
      <c r="D28" s="31"/>
      <c r="E28" s="31"/>
      <c r="F28" s="31"/>
      <c r="G28" s="31"/>
      <c r="H28" s="31"/>
      <c r="I28" s="31"/>
      <c r="J28" s="31"/>
      <c r="K28" s="32"/>
      <c r="L28" s="33">
        <f>SUM(L17:R27)</f>
        <v>99.999999999999986</v>
      </c>
      <c r="M28" s="34"/>
      <c r="N28" s="34"/>
      <c r="O28" s="34"/>
      <c r="P28" s="34"/>
      <c r="Q28" s="34"/>
      <c r="R28" s="35"/>
      <c r="S28" s="36">
        <f>SUM(S17:X27)</f>
        <v>108533932.65000001</v>
      </c>
      <c r="T28" s="37"/>
      <c r="U28" s="37"/>
      <c r="V28" s="37"/>
      <c r="W28" s="37"/>
      <c r="X28" s="38"/>
      <c r="Y28" s="39">
        <f>SUM(Y17:AA27)</f>
        <v>2139864.6027208199</v>
      </c>
      <c r="Z28" s="40"/>
      <c r="AA28" s="41"/>
      <c r="AB28" s="3">
        <f>S28/AB12</f>
        <v>2139864.6027208203</v>
      </c>
    </row>
    <row r="29" spans="1:28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">
        <f>Restauração!Y257+Romeiros!Y129</f>
        <v>108533932.65000001</v>
      </c>
    </row>
    <row r="30" spans="1:28" ht="27.75" customHeight="1" x14ac:dyDescent="0.2">
      <c r="A30" s="7" t="s">
        <v>275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</row>
  </sheetData>
  <mergeCells count="66">
    <mergeCell ref="A16:K16"/>
    <mergeCell ref="L16:R16"/>
    <mergeCell ref="S16:X16"/>
    <mergeCell ref="Y16:AA16"/>
    <mergeCell ref="A17:K17"/>
    <mergeCell ref="L17:R17"/>
    <mergeCell ref="S17:X17"/>
    <mergeCell ref="Y17:AA17"/>
    <mergeCell ref="A29:J29"/>
    <mergeCell ref="K29:AA29"/>
    <mergeCell ref="A26:K27"/>
    <mergeCell ref="L26:R27"/>
    <mergeCell ref="S26:X27"/>
    <mergeCell ref="Y26:AA27"/>
    <mergeCell ref="A28:K28"/>
    <mergeCell ref="L28:R28"/>
    <mergeCell ref="S28:X28"/>
    <mergeCell ref="Y28:AA28"/>
    <mergeCell ref="L22:R23"/>
    <mergeCell ref="S22:X23"/>
    <mergeCell ref="Y22:AA23"/>
    <mergeCell ref="A20:K21"/>
    <mergeCell ref="L20:R21"/>
    <mergeCell ref="S20:X21"/>
    <mergeCell ref="A4:AA4"/>
    <mergeCell ref="A15:AA15"/>
    <mergeCell ref="A1:C3"/>
    <mergeCell ref="D1:R1"/>
    <mergeCell ref="S1:AA1"/>
    <mergeCell ref="D2:R2"/>
    <mergeCell ref="S2:AA2"/>
    <mergeCell ref="D3:R3"/>
    <mergeCell ref="S3:AA3"/>
    <mergeCell ref="A8:B8"/>
    <mergeCell ref="C8:AA8"/>
    <mergeCell ref="A7:B7"/>
    <mergeCell ref="C7:AA7"/>
    <mergeCell ref="A9:B9"/>
    <mergeCell ref="C9:AA9"/>
    <mergeCell ref="A5:B5"/>
    <mergeCell ref="C5:AA5"/>
    <mergeCell ref="A6:B6"/>
    <mergeCell ref="C6:T6"/>
    <mergeCell ref="U6:AA6"/>
    <mergeCell ref="A10:B10"/>
    <mergeCell ref="C10:AA10"/>
    <mergeCell ref="A11:B11"/>
    <mergeCell ref="C11:AA11"/>
    <mergeCell ref="A12:B12"/>
    <mergeCell ref="C12:AA12"/>
    <mergeCell ref="Y20:AA21"/>
    <mergeCell ref="A30:AA30"/>
    <mergeCell ref="A13:B13"/>
    <mergeCell ref="C13:T13"/>
    <mergeCell ref="U13:AA13"/>
    <mergeCell ref="A14:B14"/>
    <mergeCell ref="C14:AA14"/>
    <mergeCell ref="A18:K19"/>
    <mergeCell ref="L18:R19"/>
    <mergeCell ref="S18:X19"/>
    <mergeCell ref="Y18:AA19"/>
    <mergeCell ref="A24:K25"/>
    <mergeCell ref="L24:R25"/>
    <mergeCell ref="S24:X25"/>
    <mergeCell ref="Y24:AA25"/>
    <mergeCell ref="A22:K23"/>
  </mergeCells>
  <pageMargins left="0.52999997138977051" right="0.52999997138977051" top="0.52999997138977051" bottom="0.69999998807907104" header="0" footer="0"/>
  <pageSetup paperSize="9" scale="98" firstPageNumber="0" pageOrder="overThenDown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F644B-4A1D-47DC-ABC1-1DF11BBEB24B}">
  <dimension ref="A1:AA293"/>
  <sheetViews>
    <sheetView view="pageBreakPreview" topLeftCell="A233" zoomScaleNormal="100" zoomScaleSheetLayoutView="100" workbookViewId="0">
      <selection activeCell="A262" sqref="A262:XFD262"/>
    </sheetView>
  </sheetViews>
  <sheetFormatPr defaultRowHeight="12.75" x14ac:dyDescent="0.2"/>
  <cols>
    <col min="1" max="2" width="4.7109375" bestFit="1" customWidth="1"/>
    <col min="3" max="3" width="1.85546875" bestFit="1" customWidth="1"/>
    <col min="4" max="5" width="2.85546875" bestFit="1" customWidth="1"/>
    <col min="6" max="6" width="1.85546875" bestFit="1" customWidth="1"/>
    <col min="7" max="7" width="4.7109375" bestFit="1" customWidth="1"/>
    <col min="8" max="8" width="5.5703125" bestFit="1" customWidth="1"/>
    <col min="9" max="9" width="9.28515625" bestFit="1" customWidth="1"/>
    <col min="10" max="10" width="8.42578125" bestFit="1" customWidth="1"/>
    <col min="11" max="11" width="4.7109375" bestFit="1" customWidth="1"/>
    <col min="12" max="12" width="1" bestFit="1" customWidth="1"/>
    <col min="13" max="13" width="3.7109375" bestFit="1" customWidth="1"/>
    <col min="14" max="14" width="1" bestFit="1" customWidth="1"/>
    <col min="15" max="15" width="2.85546875" bestFit="1" customWidth="1"/>
    <col min="16" max="16" width="1" bestFit="1" customWidth="1"/>
    <col min="17" max="17" width="3.7109375" bestFit="1" customWidth="1"/>
    <col min="18" max="18" width="1" bestFit="1" customWidth="1"/>
    <col min="19" max="19" width="2.85546875" bestFit="1" customWidth="1"/>
    <col min="20" max="20" width="1.85546875" bestFit="1" customWidth="1"/>
    <col min="21" max="22" width="1" bestFit="1" customWidth="1"/>
    <col min="23" max="23" width="5.5703125" bestFit="1" customWidth="1"/>
    <col min="24" max="24" width="1.85546875" bestFit="1" customWidth="1"/>
    <col min="25" max="25" width="2.85546875" bestFit="1" customWidth="1"/>
    <col min="26" max="26" width="1.85546875" bestFit="1" customWidth="1"/>
    <col min="27" max="27" width="9.28515625" bestFit="1" customWidth="1"/>
    <col min="257" max="258" width="4.7109375" bestFit="1" customWidth="1"/>
    <col min="259" max="259" width="1.85546875" bestFit="1" customWidth="1"/>
    <col min="260" max="261" width="2.85546875" bestFit="1" customWidth="1"/>
    <col min="262" max="262" width="1.85546875" bestFit="1" customWidth="1"/>
    <col min="263" max="263" width="4.7109375" bestFit="1" customWidth="1"/>
    <col min="264" max="264" width="5.5703125" bestFit="1" customWidth="1"/>
    <col min="265" max="265" width="9.28515625" bestFit="1" customWidth="1"/>
    <col min="266" max="266" width="8.42578125" bestFit="1" customWidth="1"/>
    <col min="267" max="267" width="4.7109375" bestFit="1" customWidth="1"/>
    <col min="268" max="268" width="1" bestFit="1" customWidth="1"/>
    <col min="269" max="269" width="3.7109375" bestFit="1" customWidth="1"/>
    <col min="270" max="270" width="1" bestFit="1" customWidth="1"/>
    <col min="271" max="271" width="2.85546875" bestFit="1" customWidth="1"/>
    <col min="272" max="272" width="1" bestFit="1" customWidth="1"/>
    <col min="273" max="273" width="3.7109375" bestFit="1" customWidth="1"/>
    <col min="274" max="274" width="1" bestFit="1" customWidth="1"/>
    <col min="275" max="275" width="2.85546875" bestFit="1" customWidth="1"/>
    <col min="276" max="276" width="1.85546875" bestFit="1" customWidth="1"/>
    <col min="277" max="278" width="1" bestFit="1" customWidth="1"/>
    <col min="279" max="279" width="5.5703125" bestFit="1" customWidth="1"/>
    <col min="280" max="280" width="1.85546875" bestFit="1" customWidth="1"/>
    <col min="281" max="281" width="2.85546875" bestFit="1" customWidth="1"/>
    <col min="282" max="282" width="1.85546875" bestFit="1" customWidth="1"/>
    <col min="283" max="283" width="9.28515625" bestFit="1" customWidth="1"/>
    <col min="513" max="514" width="4.7109375" bestFit="1" customWidth="1"/>
    <col min="515" max="515" width="1.85546875" bestFit="1" customWidth="1"/>
    <col min="516" max="517" width="2.85546875" bestFit="1" customWidth="1"/>
    <col min="518" max="518" width="1.85546875" bestFit="1" customWidth="1"/>
    <col min="519" max="519" width="4.7109375" bestFit="1" customWidth="1"/>
    <col min="520" max="520" width="5.5703125" bestFit="1" customWidth="1"/>
    <col min="521" max="521" width="9.28515625" bestFit="1" customWidth="1"/>
    <col min="522" max="522" width="8.42578125" bestFit="1" customWidth="1"/>
    <col min="523" max="523" width="4.7109375" bestFit="1" customWidth="1"/>
    <col min="524" max="524" width="1" bestFit="1" customWidth="1"/>
    <col min="525" max="525" width="3.7109375" bestFit="1" customWidth="1"/>
    <col min="526" max="526" width="1" bestFit="1" customWidth="1"/>
    <col min="527" max="527" width="2.85546875" bestFit="1" customWidth="1"/>
    <col min="528" max="528" width="1" bestFit="1" customWidth="1"/>
    <col min="529" max="529" width="3.7109375" bestFit="1" customWidth="1"/>
    <col min="530" max="530" width="1" bestFit="1" customWidth="1"/>
    <col min="531" max="531" width="2.85546875" bestFit="1" customWidth="1"/>
    <col min="532" max="532" width="1.85546875" bestFit="1" customWidth="1"/>
    <col min="533" max="534" width="1" bestFit="1" customWidth="1"/>
    <col min="535" max="535" width="5.5703125" bestFit="1" customWidth="1"/>
    <col min="536" max="536" width="1.85546875" bestFit="1" customWidth="1"/>
    <col min="537" max="537" width="2.85546875" bestFit="1" customWidth="1"/>
    <col min="538" max="538" width="1.85546875" bestFit="1" customWidth="1"/>
    <col min="539" max="539" width="9.28515625" bestFit="1" customWidth="1"/>
    <col min="769" max="770" width="4.7109375" bestFit="1" customWidth="1"/>
    <col min="771" max="771" width="1.85546875" bestFit="1" customWidth="1"/>
    <col min="772" max="773" width="2.85546875" bestFit="1" customWidth="1"/>
    <col min="774" max="774" width="1.85546875" bestFit="1" customWidth="1"/>
    <col min="775" max="775" width="4.7109375" bestFit="1" customWidth="1"/>
    <col min="776" max="776" width="5.5703125" bestFit="1" customWidth="1"/>
    <col min="777" max="777" width="9.28515625" bestFit="1" customWidth="1"/>
    <col min="778" max="778" width="8.42578125" bestFit="1" customWidth="1"/>
    <col min="779" max="779" width="4.7109375" bestFit="1" customWidth="1"/>
    <col min="780" max="780" width="1" bestFit="1" customWidth="1"/>
    <col min="781" max="781" width="3.7109375" bestFit="1" customWidth="1"/>
    <col min="782" max="782" width="1" bestFit="1" customWidth="1"/>
    <col min="783" max="783" width="2.85546875" bestFit="1" customWidth="1"/>
    <col min="784" max="784" width="1" bestFit="1" customWidth="1"/>
    <col min="785" max="785" width="3.7109375" bestFit="1" customWidth="1"/>
    <col min="786" max="786" width="1" bestFit="1" customWidth="1"/>
    <col min="787" max="787" width="2.85546875" bestFit="1" customWidth="1"/>
    <col min="788" max="788" width="1.85546875" bestFit="1" customWidth="1"/>
    <col min="789" max="790" width="1" bestFit="1" customWidth="1"/>
    <col min="791" max="791" width="5.5703125" bestFit="1" customWidth="1"/>
    <col min="792" max="792" width="1.85546875" bestFit="1" customWidth="1"/>
    <col min="793" max="793" width="2.85546875" bestFit="1" customWidth="1"/>
    <col min="794" max="794" width="1.85546875" bestFit="1" customWidth="1"/>
    <col min="795" max="795" width="9.28515625" bestFit="1" customWidth="1"/>
    <col min="1025" max="1026" width="4.7109375" bestFit="1" customWidth="1"/>
    <col min="1027" max="1027" width="1.85546875" bestFit="1" customWidth="1"/>
    <col min="1028" max="1029" width="2.85546875" bestFit="1" customWidth="1"/>
    <col min="1030" max="1030" width="1.85546875" bestFit="1" customWidth="1"/>
    <col min="1031" max="1031" width="4.7109375" bestFit="1" customWidth="1"/>
    <col min="1032" max="1032" width="5.5703125" bestFit="1" customWidth="1"/>
    <col min="1033" max="1033" width="9.28515625" bestFit="1" customWidth="1"/>
    <col min="1034" max="1034" width="8.42578125" bestFit="1" customWidth="1"/>
    <col min="1035" max="1035" width="4.7109375" bestFit="1" customWidth="1"/>
    <col min="1036" max="1036" width="1" bestFit="1" customWidth="1"/>
    <col min="1037" max="1037" width="3.7109375" bestFit="1" customWidth="1"/>
    <col min="1038" max="1038" width="1" bestFit="1" customWidth="1"/>
    <col min="1039" max="1039" width="2.85546875" bestFit="1" customWidth="1"/>
    <col min="1040" max="1040" width="1" bestFit="1" customWidth="1"/>
    <col min="1041" max="1041" width="3.7109375" bestFit="1" customWidth="1"/>
    <col min="1042" max="1042" width="1" bestFit="1" customWidth="1"/>
    <col min="1043" max="1043" width="2.85546875" bestFit="1" customWidth="1"/>
    <col min="1044" max="1044" width="1.85546875" bestFit="1" customWidth="1"/>
    <col min="1045" max="1046" width="1" bestFit="1" customWidth="1"/>
    <col min="1047" max="1047" width="5.5703125" bestFit="1" customWidth="1"/>
    <col min="1048" max="1048" width="1.85546875" bestFit="1" customWidth="1"/>
    <col min="1049" max="1049" width="2.85546875" bestFit="1" customWidth="1"/>
    <col min="1050" max="1050" width="1.85546875" bestFit="1" customWidth="1"/>
    <col min="1051" max="1051" width="9.28515625" bestFit="1" customWidth="1"/>
    <col min="1281" max="1282" width="4.7109375" bestFit="1" customWidth="1"/>
    <col min="1283" max="1283" width="1.85546875" bestFit="1" customWidth="1"/>
    <col min="1284" max="1285" width="2.85546875" bestFit="1" customWidth="1"/>
    <col min="1286" max="1286" width="1.85546875" bestFit="1" customWidth="1"/>
    <col min="1287" max="1287" width="4.7109375" bestFit="1" customWidth="1"/>
    <col min="1288" max="1288" width="5.5703125" bestFit="1" customWidth="1"/>
    <col min="1289" max="1289" width="9.28515625" bestFit="1" customWidth="1"/>
    <col min="1290" max="1290" width="8.42578125" bestFit="1" customWidth="1"/>
    <col min="1291" max="1291" width="4.7109375" bestFit="1" customWidth="1"/>
    <col min="1292" max="1292" width="1" bestFit="1" customWidth="1"/>
    <col min="1293" max="1293" width="3.7109375" bestFit="1" customWidth="1"/>
    <col min="1294" max="1294" width="1" bestFit="1" customWidth="1"/>
    <col min="1295" max="1295" width="2.85546875" bestFit="1" customWidth="1"/>
    <col min="1296" max="1296" width="1" bestFit="1" customWidth="1"/>
    <col min="1297" max="1297" width="3.7109375" bestFit="1" customWidth="1"/>
    <col min="1298" max="1298" width="1" bestFit="1" customWidth="1"/>
    <col min="1299" max="1299" width="2.85546875" bestFit="1" customWidth="1"/>
    <col min="1300" max="1300" width="1.85546875" bestFit="1" customWidth="1"/>
    <col min="1301" max="1302" width="1" bestFit="1" customWidth="1"/>
    <col min="1303" max="1303" width="5.5703125" bestFit="1" customWidth="1"/>
    <col min="1304" max="1304" width="1.85546875" bestFit="1" customWidth="1"/>
    <col min="1305" max="1305" width="2.85546875" bestFit="1" customWidth="1"/>
    <col min="1306" max="1306" width="1.85546875" bestFit="1" customWidth="1"/>
    <col min="1307" max="1307" width="9.28515625" bestFit="1" customWidth="1"/>
    <col min="1537" max="1538" width="4.7109375" bestFit="1" customWidth="1"/>
    <col min="1539" max="1539" width="1.85546875" bestFit="1" customWidth="1"/>
    <col min="1540" max="1541" width="2.85546875" bestFit="1" customWidth="1"/>
    <col min="1542" max="1542" width="1.85546875" bestFit="1" customWidth="1"/>
    <col min="1543" max="1543" width="4.7109375" bestFit="1" customWidth="1"/>
    <col min="1544" max="1544" width="5.5703125" bestFit="1" customWidth="1"/>
    <col min="1545" max="1545" width="9.28515625" bestFit="1" customWidth="1"/>
    <col min="1546" max="1546" width="8.42578125" bestFit="1" customWidth="1"/>
    <col min="1547" max="1547" width="4.7109375" bestFit="1" customWidth="1"/>
    <col min="1548" max="1548" width="1" bestFit="1" customWidth="1"/>
    <col min="1549" max="1549" width="3.7109375" bestFit="1" customWidth="1"/>
    <col min="1550" max="1550" width="1" bestFit="1" customWidth="1"/>
    <col min="1551" max="1551" width="2.85546875" bestFit="1" customWidth="1"/>
    <col min="1552" max="1552" width="1" bestFit="1" customWidth="1"/>
    <col min="1553" max="1553" width="3.7109375" bestFit="1" customWidth="1"/>
    <col min="1554" max="1554" width="1" bestFit="1" customWidth="1"/>
    <col min="1555" max="1555" width="2.85546875" bestFit="1" customWidth="1"/>
    <col min="1556" max="1556" width="1.85546875" bestFit="1" customWidth="1"/>
    <col min="1557" max="1558" width="1" bestFit="1" customWidth="1"/>
    <col min="1559" max="1559" width="5.5703125" bestFit="1" customWidth="1"/>
    <col min="1560" max="1560" width="1.85546875" bestFit="1" customWidth="1"/>
    <col min="1561" max="1561" width="2.85546875" bestFit="1" customWidth="1"/>
    <col min="1562" max="1562" width="1.85546875" bestFit="1" customWidth="1"/>
    <col min="1563" max="1563" width="9.28515625" bestFit="1" customWidth="1"/>
    <col min="1793" max="1794" width="4.7109375" bestFit="1" customWidth="1"/>
    <col min="1795" max="1795" width="1.85546875" bestFit="1" customWidth="1"/>
    <col min="1796" max="1797" width="2.85546875" bestFit="1" customWidth="1"/>
    <col min="1798" max="1798" width="1.85546875" bestFit="1" customWidth="1"/>
    <col min="1799" max="1799" width="4.7109375" bestFit="1" customWidth="1"/>
    <col min="1800" max="1800" width="5.5703125" bestFit="1" customWidth="1"/>
    <col min="1801" max="1801" width="9.28515625" bestFit="1" customWidth="1"/>
    <col min="1802" max="1802" width="8.42578125" bestFit="1" customWidth="1"/>
    <col min="1803" max="1803" width="4.7109375" bestFit="1" customWidth="1"/>
    <col min="1804" max="1804" width="1" bestFit="1" customWidth="1"/>
    <col min="1805" max="1805" width="3.7109375" bestFit="1" customWidth="1"/>
    <col min="1806" max="1806" width="1" bestFit="1" customWidth="1"/>
    <col min="1807" max="1807" width="2.85546875" bestFit="1" customWidth="1"/>
    <col min="1808" max="1808" width="1" bestFit="1" customWidth="1"/>
    <col min="1809" max="1809" width="3.7109375" bestFit="1" customWidth="1"/>
    <col min="1810" max="1810" width="1" bestFit="1" customWidth="1"/>
    <col min="1811" max="1811" width="2.85546875" bestFit="1" customWidth="1"/>
    <col min="1812" max="1812" width="1.85546875" bestFit="1" customWidth="1"/>
    <col min="1813" max="1814" width="1" bestFit="1" customWidth="1"/>
    <col min="1815" max="1815" width="5.5703125" bestFit="1" customWidth="1"/>
    <col min="1816" max="1816" width="1.85546875" bestFit="1" customWidth="1"/>
    <col min="1817" max="1817" width="2.85546875" bestFit="1" customWidth="1"/>
    <col min="1818" max="1818" width="1.85546875" bestFit="1" customWidth="1"/>
    <col min="1819" max="1819" width="9.28515625" bestFit="1" customWidth="1"/>
    <col min="2049" max="2050" width="4.7109375" bestFit="1" customWidth="1"/>
    <col min="2051" max="2051" width="1.85546875" bestFit="1" customWidth="1"/>
    <col min="2052" max="2053" width="2.85546875" bestFit="1" customWidth="1"/>
    <col min="2054" max="2054" width="1.85546875" bestFit="1" customWidth="1"/>
    <col min="2055" max="2055" width="4.7109375" bestFit="1" customWidth="1"/>
    <col min="2056" max="2056" width="5.5703125" bestFit="1" customWidth="1"/>
    <col min="2057" max="2057" width="9.28515625" bestFit="1" customWidth="1"/>
    <col min="2058" max="2058" width="8.42578125" bestFit="1" customWidth="1"/>
    <col min="2059" max="2059" width="4.7109375" bestFit="1" customWidth="1"/>
    <col min="2060" max="2060" width="1" bestFit="1" customWidth="1"/>
    <col min="2061" max="2061" width="3.7109375" bestFit="1" customWidth="1"/>
    <col min="2062" max="2062" width="1" bestFit="1" customWidth="1"/>
    <col min="2063" max="2063" width="2.85546875" bestFit="1" customWidth="1"/>
    <col min="2064" max="2064" width="1" bestFit="1" customWidth="1"/>
    <col min="2065" max="2065" width="3.7109375" bestFit="1" customWidth="1"/>
    <col min="2066" max="2066" width="1" bestFit="1" customWidth="1"/>
    <col min="2067" max="2067" width="2.85546875" bestFit="1" customWidth="1"/>
    <col min="2068" max="2068" width="1.85546875" bestFit="1" customWidth="1"/>
    <col min="2069" max="2070" width="1" bestFit="1" customWidth="1"/>
    <col min="2071" max="2071" width="5.5703125" bestFit="1" customWidth="1"/>
    <col min="2072" max="2072" width="1.85546875" bestFit="1" customWidth="1"/>
    <col min="2073" max="2073" width="2.85546875" bestFit="1" customWidth="1"/>
    <col min="2074" max="2074" width="1.85546875" bestFit="1" customWidth="1"/>
    <col min="2075" max="2075" width="9.28515625" bestFit="1" customWidth="1"/>
    <col min="2305" max="2306" width="4.7109375" bestFit="1" customWidth="1"/>
    <col min="2307" max="2307" width="1.85546875" bestFit="1" customWidth="1"/>
    <col min="2308" max="2309" width="2.85546875" bestFit="1" customWidth="1"/>
    <col min="2310" max="2310" width="1.85546875" bestFit="1" customWidth="1"/>
    <col min="2311" max="2311" width="4.7109375" bestFit="1" customWidth="1"/>
    <col min="2312" max="2312" width="5.5703125" bestFit="1" customWidth="1"/>
    <col min="2313" max="2313" width="9.28515625" bestFit="1" customWidth="1"/>
    <col min="2314" max="2314" width="8.42578125" bestFit="1" customWidth="1"/>
    <col min="2315" max="2315" width="4.7109375" bestFit="1" customWidth="1"/>
    <col min="2316" max="2316" width="1" bestFit="1" customWidth="1"/>
    <col min="2317" max="2317" width="3.7109375" bestFit="1" customWidth="1"/>
    <col min="2318" max="2318" width="1" bestFit="1" customWidth="1"/>
    <col min="2319" max="2319" width="2.85546875" bestFit="1" customWidth="1"/>
    <col min="2320" max="2320" width="1" bestFit="1" customWidth="1"/>
    <col min="2321" max="2321" width="3.7109375" bestFit="1" customWidth="1"/>
    <col min="2322" max="2322" width="1" bestFit="1" customWidth="1"/>
    <col min="2323" max="2323" width="2.85546875" bestFit="1" customWidth="1"/>
    <col min="2324" max="2324" width="1.85546875" bestFit="1" customWidth="1"/>
    <col min="2325" max="2326" width="1" bestFit="1" customWidth="1"/>
    <col min="2327" max="2327" width="5.5703125" bestFit="1" customWidth="1"/>
    <col min="2328" max="2328" width="1.85546875" bestFit="1" customWidth="1"/>
    <col min="2329" max="2329" width="2.85546875" bestFit="1" customWidth="1"/>
    <col min="2330" max="2330" width="1.85546875" bestFit="1" customWidth="1"/>
    <col min="2331" max="2331" width="9.28515625" bestFit="1" customWidth="1"/>
    <col min="2561" max="2562" width="4.7109375" bestFit="1" customWidth="1"/>
    <col min="2563" max="2563" width="1.85546875" bestFit="1" customWidth="1"/>
    <col min="2564" max="2565" width="2.85546875" bestFit="1" customWidth="1"/>
    <col min="2566" max="2566" width="1.85546875" bestFit="1" customWidth="1"/>
    <col min="2567" max="2567" width="4.7109375" bestFit="1" customWidth="1"/>
    <col min="2568" max="2568" width="5.5703125" bestFit="1" customWidth="1"/>
    <col min="2569" max="2569" width="9.28515625" bestFit="1" customWidth="1"/>
    <col min="2570" max="2570" width="8.42578125" bestFit="1" customWidth="1"/>
    <col min="2571" max="2571" width="4.7109375" bestFit="1" customWidth="1"/>
    <col min="2572" max="2572" width="1" bestFit="1" customWidth="1"/>
    <col min="2573" max="2573" width="3.7109375" bestFit="1" customWidth="1"/>
    <col min="2574" max="2574" width="1" bestFit="1" customWidth="1"/>
    <col min="2575" max="2575" width="2.85546875" bestFit="1" customWidth="1"/>
    <col min="2576" max="2576" width="1" bestFit="1" customWidth="1"/>
    <col min="2577" max="2577" width="3.7109375" bestFit="1" customWidth="1"/>
    <col min="2578" max="2578" width="1" bestFit="1" customWidth="1"/>
    <col min="2579" max="2579" width="2.85546875" bestFit="1" customWidth="1"/>
    <col min="2580" max="2580" width="1.85546875" bestFit="1" customWidth="1"/>
    <col min="2581" max="2582" width="1" bestFit="1" customWidth="1"/>
    <col min="2583" max="2583" width="5.5703125" bestFit="1" customWidth="1"/>
    <col min="2584" max="2584" width="1.85546875" bestFit="1" customWidth="1"/>
    <col min="2585" max="2585" width="2.85546875" bestFit="1" customWidth="1"/>
    <col min="2586" max="2586" width="1.85546875" bestFit="1" customWidth="1"/>
    <col min="2587" max="2587" width="9.28515625" bestFit="1" customWidth="1"/>
    <col min="2817" max="2818" width="4.7109375" bestFit="1" customWidth="1"/>
    <col min="2819" max="2819" width="1.85546875" bestFit="1" customWidth="1"/>
    <col min="2820" max="2821" width="2.85546875" bestFit="1" customWidth="1"/>
    <col min="2822" max="2822" width="1.85546875" bestFit="1" customWidth="1"/>
    <col min="2823" max="2823" width="4.7109375" bestFit="1" customWidth="1"/>
    <col min="2824" max="2824" width="5.5703125" bestFit="1" customWidth="1"/>
    <col min="2825" max="2825" width="9.28515625" bestFit="1" customWidth="1"/>
    <col min="2826" max="2826" width="8.42578125" bestFit="1" customWidth="1"/>
    <col min="2827" max="2827" width="4.7109375" bestFit="1" customWidth="1"/>
    <col min="2828" max="2828" width="1" bestFit="1" customWidth="1"/>
    <col min="2829" max="2829" width="3.7109375" bestFit="1" customWidth="1"/>
    <col min="2830" max="2830" width="1" bestFit="1" customWidth="1"/>
    <col min="2831" max="2831" width="2.85546875" bestFit="1" customWidth="1"/>
    <col min="2832" max="2832" width="1" bestFit="1" customWidth="1"/>
    <col min="2833" max="2833" width="3.7109375" bestFit="1" customWidth="1"/>
    <col min="2834" max="2834" width="1" bestFit="1" customWidth="1"/>
    <col min="2835" max="2835" width="2.85546875" bestFit="1" customWidth="1"/>
    <col min="2836" max="2836" width="1.85546875" bestFit="1" customWidth="1"/>
    <col min="2837" max="2838" width="1" bestFit="1" customWidth="1"/>
    <col min="2839" max="2839" width="5.5703125" bestFit="1" customWidth="1"/>
    <col min="2840" max="2840" width="1.85546875" bestFit="1" customWidth="1"/>
    <col min="2841" max="2841" width="2.85546875" bestFit="1" customWidth="1"/>
    <col min="2842" max="2842" width="1.85546875" bestFit="1" customWidth="1"/>
    <col min="2843" max="2843" width="9.28515625" bestFit="1" customWidth="1"/>
    <col min="3073" max="3074" width="4.7109375" bestFit="1" customWidth="1"/>
    <col min="3075" max="3075" width="1.85546875" bestFit="1" customWidth="1"/>
    <col min="3076" max="3077" width="2.85546875" bestFit="1" customWidth="1"/>
    <col min="3078" max="3078" width="1.85546875" bestFit="1" customWidth="1"/>
    <col min="3079" max="3079" width="4.7109375" bestFit="1" customWidth="1"/>
    <col min="3080" max="3080" width="5.5703125" bestFit="1" customWidth="1"/>
    <col min="3081" max="3081" width="9.28515625" bestFit="1" customWidth="1"/>
    <col min="3082" max="3082" width="8.42578125" bestFit="1" customWidth="1"/>
    <col min="3083" max="3083" width="4.7109375" bestFit="1" customWidth="1"/>
    <col min="3084" max="3084" width="1" bestFit="1" customWidth="1"/>
    <col min="3085" max="3085" width="3.7109375" bestFit="1" customWidth="1"/>
    <col min="3086" max="3086" width="1" bestFit="1" customWidth="1"/>
    <col min="3087" max="3087" width="2.85546875" bestFit="1" customWidth="1"/>
    <col min="3088" max="3088" width="1" bestFit="1" customWidth="1"/>
    <col min="3089" max="3089" width="3.7109375" bestFit="1" customWidth="1"/>
    <col min="3090" max="3090" width="1" bestFit="1" customWidth="1"/>
    <col min="3091" max="3091" width="2.85546875" bestFit="1" customWidth="1"/>
    <col min="3092" max="3092" width="1.85546875" bestFit="1" customWidth="1"/>
    <col min="3093" max="3094" width="1" bestFit="1" customWidth="1"/>
    <col min="3095" max="3095" width="5.5703125" bestFit="1" customWidth="1"/>
    <col min="3096" max="3096" width="1.85546875" bestFit="1" customWidth="1"/>
    <col min="3097" max="3097" width="2.85546875" bestFit="1" customWidth="1"/>
    <col min="3098" max="3098" width="1.85546875" bestFit="1" customWidth="1"/>
    <col min="3099" max="3099" width="9.28515625" bestFit="1" customWidth="1"/>
    <col min="3329" max="3330" width="4.7109375" bestFit="1" customWidth="1"/>
    <col min="3331" max="3331" width="1.85546875" bestFit="1" customWidth="1"/>
    <col min="3332" max="3333" width="2.85546875" bestFit="1" customWidth="1"/>
    <col min="3334" max="3334" width="1.85546875" bestFit="1" customWidth="1"/>
    <col min="3335" max="3335" width="4.7109375" bestFit="1" customWidth="1"/>
    <col min="3336" max="3336" width="5.5703125" bestFit="1" customWidth="1"/>
    <col min="3337" max="3337" width="9.28515625" bestFit="1" customWidth="1"/>
    <col min="3338" max="3338" width="8.42578125" bestFit="1" customWidth="1"/>
    <col min="3339" max="3339" width="4.7109375" bestFit="1" customWidth="1"/>
    <col min="3340" max="3340" width="1" bestFit="1" customWidth="1"/>
    <col min="3341" max="3341" width="3.7109375" bestFit="1" customWidth="1"/>
    <col min="3342" max="3342" width="1" bestFit="1" customWidth="1"/>
    <col min="3343" max="3343" width="2.85546875" bestFit="1" customWidth="1"/>
    <col min="3344" max="3344" width="1" bestFit="1" customWidth="1"/>
    <col min="3345" max="3345" width="3.7109375" bestFit="1" customWidth="1"/>
    <col min="3346" max="3346" width="1" bestFit="1" customWidth="1"/>
    <col min="3347" max="3347" width="2.85546875" bestFit="1" customWidth="1"/>
    <col min="3348" max="3348" width="1.85546875" bestFit="1" customWidth="1"/>
    <col min="3349" max="3350" width="1" bestFit="1" customWidth="1"/>
    <col min="3351" max="3351" width="5.5703125" bestFit="1" customWidth="1"/>
    <col min="3352" max="3352" width="1.85546875" bestFit="1" customWidth="1"/>
    <col min="3353" max="3353" width="2.85546875" bestFit="1" customWidth="1"/>
    <col min="3354" max="3354" width="1.85546875" bestFit="1" customWidth="1"/>
    <col min="3355" max="3355" width="9.28515625" bestFit="1" customWidth="1"/>
    <col min="3585" max="3586" width="4.7109375" bestFit="1" customWidth="1"/>
    <col min="3587" max="3587" width="1.85546875" bestFit="1" customWidth="1"/>
    <col min="3588" max="3589" width="2.85546875" bestFit="1" customWidth="1"/>
    <col min="3590" max="3590" width="1.85546875" bestFit="1" customWidth="1"/>
    <col min="3591" max="3591" width="4.7109375" bestFit="1" customWidth="1"/>
    <col min="3592" max="3592" width="5.5703125" bestFit="1" customWidth="1"/>
    <col min="3593" max="3593" width="9.28515625" bestFit="1" customWidth="1"/>
    <col min="3594" max="3594" width="8.42578125" bestFit="1" customWidth="1"/>
    <col min="3595" max="3595" width="4.7109375" bestFit="1" customWidth="1"/>
    <col min="3596" max="3596" width="1" bestFit="1" customWidth="1"/>
    <col min="3597" max="3597" width="3.7109375" bestFit="1" customWidth="1"/>
    <col min="3598" max="3598" width="1" bestFit="1" customWidth="1"/>
    <col min="3599" max="3599" width="2.85546875" bestFit="1" customWidth="1"/>
    <col min="3600" max="3600" width="1" bestFit="1" customWidth="1"/>
    <col min="3601" max="3601" width="3.7109375" bestFit="1" customWidth="1"/>
    <col min="3602" max="3602" width="1" bestFit="1" customWidth="1"/>
    <col min="3603" max="3603" width="2.85546875" bestFit="1" customWidth="1"/>
    <col min="3604" max="3604" width="1.85546875" bestFit="1" customWidth="1"/>
    <col min="3605" max="3606" width="1" bestFit="1" customWidth="1"/>
    <col min="3607" max="3607" width="5.5703125" bestFit="1" customWidth="1"/>
    <col min="3608" max="3608" width="1.85546875" bestFit="1" customWidth="1"/>
    <col min="3609" max="3609" width="2.85546875" bestFit="1" customWidth="1"/>
    <col min="3610" max="3610" width="1.85546875" bestFit="1" customWidth="1"/>
    <col min="3611" max="3611" width="9.28515625" bestFit="1" customWidth="1"/>
    <col min="3841" max="3842" width="4.7109375" bestFit="1" customWidth="1"/>
    <col min="3843" max="3843" width="1.85546875" bestFit="1" customWidth="1"/>
    <col min="3844" max="3845" width="2.85546875" bestFit="1" customWidth="1"/>
    <col min="3846" max="3846" width="1.85546875" bestFit="1" customWidth="1"/>
    <col min="3847" max="3847" width="4.7109375" bestFit="1" customWidth="1"/>
    <col min="3848" max="3848" width="5.5703125" bestFit="1" customWidth="1"/>
    <col min="3849" max="3849" width="9.28515625" bestFit="1" customWidth="1"/>
    <col min="3850" max="3850" width="8.42578125" bestFit="1" customWidth="1"/>
    <col min="3851" max="3851" width="4.7109375" bestFit="1" customWidth="1"/>
    <col min="3852" max="3852" width="1" bestFit="1" customWidth="1"/>
    <col min="3853" max="3853" width="3.7109375" bestFit="1" customWidth="1"/>
    <col min="3854" max="3854" width="1" bestFit="1" customWidth="1"/>
    <col min="3855" max="3855" width="2.85546875" bestFit="1" customWidth="1"/>
    <col min="3856" max="3856" width="1" bestFit="1" customWidth="1"/>
    <col min="3857" max="3857" width="3.7109375" bestFit="1" customWidth="1"/>
    <col min="3858" max="3858" width="1" bestFit="1" customWidth="1"/>
    <col min="3859" max="3859" width="2.85546875" bestFit="1" customWidth="1"/>
    <col min="3860" max="3860" width="1.85546875" bestFit="1" customWidth="1"/>
    <col min="3861" max="3862" width="1" bestFit="1" customWidth="1"/>
    <col min="3863" max="3863" width="5.5703125" bestFit="1" customWidth="1"/>
    <col min="3864" max="3864" width="1.85546875" bestFit="1" customWidth="1"/>
    <col min="3865" max="3865" width="2.85546875" bestFit="1" customWidth="1"/>
    <col min="3866" max="3866" width="1.85546875" bestFit="1" customWidth="1"/>
    <col min="3867" max="3867" width="9.28515625" bestFit="1" customWidth="1"/>
    <col min="4097" max="4098" width="4.7109375" bestFit="1" customWidth="1"/>
    <col min="4099" max="4099" width="1.85546875" bestFit="1" customWidth="1"/>
    <col min="4100" max="4101" width="2.85546875" bestFit="1" customWidth="1"/>
    <col min="4102" max="4102" width="1.85546875" bestFit="1" customWidth="1"/>
    <col min="4103" max="4103" width="4.7109375" bestFit="1" customWidth="1"/>
    <col min="4104" max="4104" width="5.5703125" bestFit="1" customWidth="1"/>
    <col min="4105" max="4105" width="9.28515625" bestFit="1" customWidth="1"/>
    <col min="4106" max="4106" width="8.42578125" bestFit="1" customWidth="1"/>
    <col min="4107" max="4107" width="4.7109375" bestFit="1" customWidth="1"/>
    <col min="4108" max="4108" width="1" bestFit="1" customWidth="1"/>
    <col min="4109" max="4109" width="3.7109375" bestFit="1" customWidth="1"/>
    <col min="4110" max="4110" width="1" bestFit="1" customWidth="1"/>
    <col min="4111" max="4111" width="2.85546875" bestFit="1" customWidth="1"/>
    <col min="4112" max="4112" width="1" bestFit="1" customWidth="1"/>
    <col min="4113" max="4113" width="3.7109375" bestFit="1" customWidth="1"/>
    <col min="4114" max="4114" width="1" bestFit="1" customWidth="1"/>
    <col min="4115" max="4115" width="2.85546875" bestFit="1" customWidth="1"/>
    <col min="4116" max="4116" width="1.85546875" bestFit="1" customWidth="1"/>
    <col min="4117" max="4118" width="1" bestFit="1" customWidth="1"/>
    <col min="4119" max="4119" width="5.5703125" bestFit="1" customWidth="1"/>
    <col min="4120" max="4120" width="1.85546875" bestFit="1" customWidth="1"/>
    <col min="4121" max="4121" width="2.85546875" bestFit="1" customWidth="1"/>
    <col min="4122" max="4122" width="1.85546875" bestFit="1" customWidth="1"/>
    <col min="4123" max="4123" width="9.28515625" bestFit="1" customWidth="1"/>
    <col min="4353" max="4354" width="4.7109375" bestFit="1" customWidth="1"/>
    <col min="4355" max="4355" width="1.85546875" bestFit="1" customWidth="1"/>
    <col min="4356" max="4357" width="2.85546875" bestFit="1" customWidth="1"/>
    <col min="4358" max="4358" width="1.85546875" bestFit="1" customWidth="1"/>
    <col min="4359" max="4359" width="4.7109375" bestFit="1" customWidth="1"/>
    <col min="4360" max="4360" width="5.5703125" bestFit="1" customWidth="1"/>
    <col min="4361" max="4361" width="9.28515625" bestFit="1" customWidth="1"/>
    <col min="4362" max="4362" width="8.42578125" bestFit="1" customWidth="1"/>
    <col min="4363" max="4363" width="4.7109375" bestFit="1" customWidth="1"/>
    <col min="4364" max="4364" width="1" bestFit="1" customWidth="1"/>
    <col min="4365" max="4365" width="3.7109375" bestFit="1" customWidth="1"/>
    <col min="4366" max="4366" width="1" bestFit="1" customWidth="1"/>
    <col min="4367" max="4367" width="2.85546875" bestFit="1" customWidth="1"/>
    <col min="4368" max="4368" width="1" bestFit="1" customWidth="1"/>
    <col min="4369" max="4369" width="3.7109375" bestFit="1" customWidth="1"/>
    <col min="4370" max="4370" width="1" bestFit="1" customWidth="1"/>
    <col min="4371" max="4371" width="2.85546875" bestFit="1" customWidth="1"/>
    <col min="4372" max="4372" width="1.85546875" bestFit="1" customWidth="1"/>
    <col min="4373" max="4374" width="1" bestFit="1" customWidth="1"/>
    <col min="4375" max="4375" width="5.5703125" bestFit="1" customWidth="1"/>
    <col min="4376" max="4376" width="1.85546875" bestFit="1" customWidth="1"/>
    <col min="4377" max="4377" width="2.85546875" bestFit="1" customWidth="1"/>
    <col min="4378" max="4378" width="1.85546875" bestFit="1" customWidth="1"/>
    <col min="4379" max="4379" width="9.28515625" bestFit="1" customWidth="1"/>
    <col min="4609" max="4610" width="4.7109375" bestFit="1" customWidth="1"/>
    <col min="4611" max="4611" width="1.85546875" bestFit="1" customWidth="1"/>
    <col min="4612" max="4613" width="2.85546875" bestFit="1" customWidth="1"/>
    <col min="4614" max="4614" width="1.85546875" bestFit="1" customWidth="1"/>
    <col min="4615" max="4615" width="4.7109375" bestFit="1" customWidth="1"/>
    <col min="4616" max="4616" width="5.5703125" bestFit="1" customWidth="1"/>
    <col min="4617" max="4617" width="9.28515625" bestFit="1" customWidth="1"/>
    <col min="4618" max="4618" width="8.42578125" bestFit="1" customWidth="1"/>
    <col min="4619" max="4619" width="4.7109375" bestFit="1" customWidth="1"/>
    <col min="4620" max="4620" width="1" bestFit="1" customWidth="1"/>
    <col min="4621" max="4621" width="3.7109375" bestFit="1" customWidth="1"/>
    <col min="4622" max="4622" width="1" bestFit="1" customWidth="1"/>
    <col min="4623" max="4623" width="2.85546875" bestFit="1" customWidth="1"/>
    <col min="4624" max="4624" width="1" bestFit="1" customWidth="1"/>
    <col min="4625" max="4625" width="3.7109375" bestFit="1" customWidth="1"/>
    <col min="4626" max="4626" width="1" bestFit="1" customWidth="1"/>
    <col min="4627" max="4627" width="2.85546875" bestFit="1" customWidth="1"/>
    <col min="4628" max="4628" width="1.85546875" bestFit="1" customWidth="1"/>
    <col min="4629" max="4630" width="1" bestFit="1" customWidth="1"/>
    <col min="4631" max="4631" width="5.5703125" bestFit="1" customWidth="1"/>
    <col min="4632" max="4632" width="1.85546875" bestFit="1" customWidth="1"/>
    <col min="4633" max="4633" width="2.85546875" bestFit="1" customWidth="1"/>
    <col min="4634" max="4634" width="1.85546875" bestFit="1" customWidth="1"/>
    <col min="4635" max="4635" width="9.28515625" bestFit="1" customWidth="1"/>
    <col min="4865" max="4866" width="4.7109375" bestFit="1" customWidth="1"/>
    <col min="4867" max="4867" width="1.85546875" bestFit="1" customWidth="1"/>
    <col min="4868" max="4869" width="2.85546875" bestFit="1" customWidth="1"/>
    <col min="4870" max="4870" width="1.85546875" bestFit="1" customWidth="1"/>
    <col min="4871" max="4871" width="4.7109375" bestFit="1" customWidth="1"/>
    <col min="4872" max="4872" width="5.5703125" bestFit="1" customWidth="1"/>
    <col min="4873" max="4873" width="9.28515625" bestFit="1" customWidth="1"/>
    <col min="4874" max="4874" width="8.42578125" bestFit="1" customWidth="1"/>
    <col min="4875" max="4875" width="4.7109375" bestFit="1" customWidth="1"/>
    <col min="4876" max="4876" width="1" bestFit="1" customWidth="1"/>
    <col min="4877" max="4877" width="3.7109375" bestFit="1" customWidth="1"/>
    <col min="4878" max="4878" width="1" bestFit="1" customWidth="1"/>
    <col min="4879" max="4879" width="2.85546875" bestFit="1" customWidth="1"/>
    <col min="4880" max="4880" width="1" bestFit="1" customWidth="1"/>
    <col min="4881" max="4881" width="3.7109375" bestFit="1" customWidth="1"/>
    <col min="4882" max="4882" width="1" bestFit="1" customWidth="1"/>
    <col min="4883" max="4883" width="2.85546875" bestFit="1" customWidth="1"/>
    <col min="4884" max="4884" width="1.85546875" bestFit="1" customWidth="1"/>
    <col min="4885" max="4886" width="1" bestFit="1" customWidth="1"/>
    <col min="4887" max="4887" width="5.5703125" bestFit="1" customWidth="1"/>
    <col min="4888" max="4888" width="1.85546875" bestFit="1" customWidth="1"/>
    <col min="4889" max="4889" width="2.85546875" bestFit="1" customWidth="1"/>
    <col min="4890" max="4890" width="1.85546875" bestFit="1" customWidth="1"/>
    <col min="4891" max="4891" width="9.28515625" bestFit="1" customWidth="1"/>
    <col min="5121" max="5122" width="4.7109375" bestFit="1" customWidth="1"/>
    <col min="5123" max="5123" width="1.85546875" bestFit="1" customWidth="1"/>
    <col min="5124" max="5125" width="2.85546875" bestFit="1" customWidth="1"/>
    <col min="5126" max="5126" width="1.85546875" bestFit="1" customWidth="1"/>
    <col min="5127" max="5127" width="4.7109375" bestFit="1" customWidth="1"/>
    <col min="5128" max="5128" width="5.5703125" bestFit="1" customWidth="1"/>
    <col min="5129" max="5129" width="9.28515625" bestFit="1" customWidth="1"/>
    <col min="5130" max="5130" width="8.42578125" bestFit="1" customWidth="1"/>
    <col min="5131" max="5131" width="4.7109375" bestFit="1" customWidth="1"/>
    <col min="5132" max="5132" width="1" bestFit="1" customWidth="1"/>
    <col min="5133" max="5133" width="3.7109375" bestFit="1" customWidth="1"/>
    <col min="5134" max="5134" width="1" bestFit="1" customWidth="1"/>
    <col min="5135" max="5135" width="2.85546875" bestFit="1" customWidth="1"/>
    <col min="5136" max="5136" width="1" bestFit="1" customWidth="1"/>
    <col min="5137" max="5137" width="3.7109375" bestFit="1" customWidth="1"/>
    <col min="5138" max="5138" width="1" bestFit="1" customWidth="1"/>
    <col min="5139" max="5139" width="2.85546875" bestFit="1" customWidth="1"/>
    <col min="5140" max="5140" width="1.85546875" bestFit="1" customWidth="1"/>
    <col min="5141" max="5142" width="1" bestFit="1" customWidth="1"/>
    <col min="5143" max="5143" width="5.5703125" bestFit="1" customWidth="1"/>
    <col min="5144" max="5144" width="1.85546875" bestFit="1" customWidth="1"/>
    <col min="5145" max="5145" width="2.85546875" bestFit="1" customWidth="1"/>
    <col min="5146" max="5146" width="1.85546875" bestFit="1" customWidth="1"/>
    <col min="5147" max="5147" width="9.28515625" bestFit="1" customWidth="1"/>
    <col min="5377" max="5378" width="4.7109375" bestFit="1" customWidth="1"/>
    <col min="5379" max="5379" width="1.85546875" bestFit="1" customWidth="1"/>
    <col min="5380" max="5381" width="2.85546875" bestFit="1" customWidth="1"/>
    <col min="5382" max="5382" width="1.85546875" bestFit="1" customWidth="1"/>
    <col min="5383" max="5383" width="4.7109375" bestFit="1" customWidth="1"/>
    <col min="5384" max="5384" width="5.5703125" bestFit="1" customWidth="1"/>
    <col min="5385" max="5385" width="9.28515625" bestFit="1" customWidth="1"/>
    <col min="5386" max="5386" width="8.42578125" bestFit="1" customWidth="1"/>
    <col min="5387" max="5387" width="4.7109375" bestFit="1" customWidth="1"/>
    <col min="5388" max="5388" width="1" bestFit="1" customWidth="1"/>
    <col min="5389" max="5389" width="3.7109375" bestFit="1" customWidth="1"/>
    <col min="5390" max="5390" width="1" bestFit="1" customWidth="1"/>
    <col min="5391" max="5391" width="2.85546875" bestFit="1" customWidth="1"/>
    <col min="5392" max="5392" width="1" bestFit="1" customWidth="1"/>
    <col min="5393" max="5393" width="3.7109375" bestFit="1" customWidth="1"/>
    <col min="5394" max="5394" width="1" bestFit="1" customWidth="1"/>
    <col min="5395" max="5395" width="2.85546875" bestFit="1" customWidth="1"/>
    <col min="5396" max="5396" width="1.85546875" bestFit="1" customWidth="1"/>
    <col min="5397" max="5398" width="1" bestFit="1" customWidth="1"/>
    <col min="5399" max="5399" width="5.5703125" bestFit="1" customWidth="1"/>
    <col min="5400" max="5400" width="1.85546875" bestFit="1" customWidth="1"/>
    <col min="5401" max="5401" width="2.85546875" bestFit="1" customWidth="1"/>
    <col min="5402" max="5402" width="1.85546875" bestFit="1" customWidth="1"/>
    <col min="5403" max="5403" width="9.28515625" bestFit="1" customWidth="1"/>
    <col min="5633" max="5634" width="4.7109375" bestFit="1" customWidth="1"/>
    <col min="5635" max="5635" width="1.85546875" bestFit="1" customWidth="1"/>
    <col min="5636" max="5637" width="2.85546875" bestFit="1" customWidth="1"/>
    <col min="5638" max="5638" width="1.85546875" bestFit="1" customWidth="1"/>
    <col min="5639" max="5639" width="4.7109375" bestFit="1" customWidth="1"/>
    <col min="5640" max="5640" width="5.5703125" bestFit="1" customWidth="1"/>
    <col min="5641" max="5641" width="9.28515625" bestFit="1" customWidth="1"/>
    <col min="5642" max="5642" width="8.42578125" bestFit="1" customWidth="1"/>
    <col min="5643" max="5643" width="4.7109375" bestFit="1" customWidth="1"/>
    <col min="5644" max="5644" width="1" bestFit="1" customWidth="1"/>
    <col min="5645" max="5645" width="3.7109375" bestFit="1" customWidth="1"/>
    <col min="5646" max="5646" width="1" bestFit="1" customWidth="1"/>
    <col min="5647" max="5647" width="2.85546875" bestFit="1" customWidth="1"/>
    <col min="5648" max="5648" width="1" bestFit="1" customWidth="1"/>
    <col min="5649" max="5649" width="3.7109375" bestFit="1" customWidth="1"/>
    <col min="5650" max="5650" width="1" bestFit="1" customWidth="1"/>
    <col min="5651" max="5651" width="2.85546875" bestFit="1" customWidth="1"/>
    <col min="5652" max="5652" width="1.85546875" bestFit="1" customWidth="1"/>
    <col min="5653" max="5654" width="1" bestFit="1" customWidth="1"/>
    <col min="5655" max="5655" width="5.5703125" bestFit="1" customWidth="1"/>
    <col min="5656" max="5656" width="1.85546875" bestFit="1" customWidth="1"/>
    <col min="5657" max="5657" width="2.85546875" bestFit="1" customWidth="1"/>
    <col min="5658" max="5658" width="1.85546875" bestFit="1" customWidth="1"/>
    <col min="5659" max="5659" width="9.28515625" bestFit="1" customWidth="1"/>
    <col min="5889" max="5890" width="4.7109375" bestFit="1" customWidth="1"/>
    <col min="5891" max="5891" width="1.85546875" bestFit="1" customWidth="1"/>
    <col min="5892" max="5893" width="2.85546875" bestFit="1" customWidth="1"/>
    <col min="5894" max="5894" width="1.85546875" bestFit="1" customWidth="1"/>
    <col min="5895" max="5895" width="4.7109375" bestFit="1" customWidth="1"/>
    <col min="5896" max="5896" width="5.5703125" bestFit="1" customWidth="1"/>
    <col min="5897" max="5897" width="9.28515625" bestFit="1" customWidth="1"/>
    <col min="5898" max="5898" width="8.42578125" bestFit="1" customWidth="1"/>
    <col min="5899" max="5899" width="4.7109375" bestFit="1" customWidth="1"/>
    <col min="5900" max="5900" width="1" bestFit="1" customWidth="1"/>
    <col min="5901" max="5901" width="3.7109375" bestFit="1" customWidth="1"/>
    <col min="5902" max="5902" width="1" bestFit="1" customWidth="1"/>
    <col min="5903" max="5903" width="2.85546875" bestFit="1" customWidth="1"/>
    <col min="5904" max="5904" width="1" bestFit="1" customWidth="1"/>
    <col min="5905" max="5905" width="3.7109375" bestFit="1" customWidth="1"/>
    <col min="5906" max="5906" width="1" bestFit="1" customWidth="1"/>
    <col min="5907" max="5907" width="2.85546875" bestFit="1" customWidth="1"/>
    <col min="5908" max="5908" width="1.85546875" bestFit="1" customWidth="1"/>
    <col min="5909" max="5910" width="1" bestFit="1" customWidth="1"/>
    <col min="5911" max="5911" width="5.5703125" bestFit="1" customWidth="1"/>
    <col min="5912" max="5912" width="1.85546875" bestFit="1" customWidth="1"/>
    <col min="5913" max="5913" width="2.85546875" bestFit="1" customWidth="1"/>
    <col min="5914" max="5914" width="1.85546875" bestFit="1" customWidth="1"/>
    <col min="5915" max="5915" width="9.28515625" bestFit="1" customWidth="1"/>
    <col min="6145" max="6146" width="4.7109375" bestFit="1" customWidth="1"/>
    <col min="6147" max="6147" width="1.85546875" bestFit="1" customWidth="1"/>
    <col min="6148" max="6149" width="2.85546875" bestFit="1" customWidth="1"/>
    <col min="6150" max="6150" width="1.85546875" bestFit="1" customWidth="1"/>
    <col min="6151" max="6151" width="4.7109375" bestFit="1" customWidth="1"/>
    <col min="6152" max="6152" width="5.5703125" bestFit="1" customWidth="1"/>
    <col min="6153" max="6153" width="9.28515625" bestFit="1" customWidth="1"/>
    <col min="6154" max="6154" width="8.42578125" bestFit="1" customWidth="1"/>
    <col min="6155" max="6155" width="4.7109375" bestFit="1" customWidth="1"/>
    <col min="6156" max="6156" width="1" bestFit="1" customWidth="1"/>
    <col min="6157" max="6157" width="3.7109375" bestFit="1" customWidth="1"/>
    <col min="6158" max="6158" width="1" bestFit="1" customWidth="1"/>
    <col min="6159" max="6159" width="2.85546875" bestFit="1" customWidth="1"/>
    <col min="6160" max="6160" width="1" bestFit="1" customWidth="1"/>
    <col min="6161" max="6161" width="3.7109375" bestFit="1" customWidth="1"/>
    <col min="6162" max="6162" width="1" bestFit="1" customWidth="1"/>
    <col min="6163" max="6163" width="2.85546875" bestFit="1" customWidth="1"/>
    <col min="6164" max="6164" width="1.85546875" bestFit="1" customWidth="1"/>
    <col min="6165" max="6166" width="1" bestFit="1" customWidth="1"/>
    <col min="6167" max="6167" width="5.5703125" bestFit="1" customWidth="1"/>
    <col min="6168" max="6168" width="1.85546875" bestFit="1" customWidth="1"/>
    <col min="6169" max="6169" width="2.85546875" bestFit="1" customWidth="1"/>
    <col min="6170" max="6170" width="1.85546875" bestFit="1" customWidth="1"/>
    <col min="6171" max="6171" width="9.28515625" bestFit="1" customWidth="1"/>
    <col min="6401" max="6402" width="4.7109375" bestFit="1" customWidth="1"/>
    <col min="6403" max="6403" width="1.85546875" bestFit="1" customWidth="1"/>
    <col min="6404" max="6405" width="2.85546875" bestFit="1" customWidth="1"/>
    <col min="6406" max="6406" width="1.85546875" bestFit="1" customWidth="1"/>
    <col min="6407" max="6407" width="4.7109375" bestFit="1" customWidth="1"/>
    <col min="6408" max="6408" width="5.5703125" bestFit="1" customWidth="1"/>
    <col min="6409" max="6409" width="9.28515625" bestFit="1" customWidth="1"/>
    <col min="6410" max="6410" width="8.42578125" bestFit="1" customWidth="1"/>
    <col min="6411" max="6411" width="4.7109375" bestFit="1" customWidth="1"/>
    <col min="6412" max="6412" width="1" bestFit="1" customWidth="1"/>
    <col min="6413" max="6413" width="3.7109375" bestFit="1" customWidth="1"/>
    <col min="6414" max="6414" width="1" bestFit="1" customWidth="1"/>
    <col min="6415" max="6415" width="2.85546875" bestFit="1" customWidth="1"/>
    <col min="6416" max="6416" width="1" bestFit="1" customWidth="1"/>
    <col min="6417" max="6417" width="3.7109375" bestFit="1" customWidth="1"/>
    <col min="6418" max="6418" width="1" bestFit="1" customWidth="1"/>
    <col min="6419" max="6419" width="2.85546875" bestFit="1" customWidth="1"/>
    <col min="6420" max="6420" width="1.85546875" bestFit="1" customWidth="1"/>
    <col min="6421" max="6422" width="1" bestFit="1" customWidth="1"/>
    <col min="6423" max="6423" width="5.5703125" bestFit="1" customWidth="1"/>
    <col min="6424" max="6424" width="1.85546875" bestFit="1" customWidth="1"/>
    <col min="6425" max="6425" width="2.85546875" bestFit="1" customWidth="1"/>
    <col min="6426" max="6426" width="1.85546875" bestFit="1" customWidth="1"/>
    <col min="6427" max="6427" width="9.28515625" bestFit="1" customWidth="1"/>
    <col min="6657" max="6658" width="4.7109375" bestFit="1" customWidth="1"/>
    <col min="6659" max="6659" width="1.85546875" bestFit="1" customWidth="1"/>
    <col min="6660" max="6661" width="2.85546875" bestFit="1" customWidth="1"/>
    <col min="6662" max="6662" width="1.85546875" bestFit="1" customWidth="1"/>
    <col min="6663" max="6663" width="4.7109375" bestFit="1" customWidth="1"/>
    <col min="6664" max="6664" width="5.5703125" bestFit="1" customWidth="1"/>
    <col min="6665" max="6665" width="9.28515625" bestFit="1" customWidth="1"/>
    <col min="6666" max="6666" width="8.42578125" bestFit="1" customWidth="1"/>
    <col min="6667" max="6667" width="4.7109375" bestFit="1" customWidth="1"/>
    <col min="6668" max="6668" width="1" bestFit="1" customWidth="1"/>
    <col min="6669" max="6669" width="3.7109375" bestFit="1" customWidth="1"/>
    <col min="6670" max="6670" width="1" bestFit="1" customWidth="1"/>
    <col min="6671" max="6671" width="2.85546875" bestFit="1" customWidth="1"/>
    <col min="6672" max="6672" width="1" bestFit="1" customWidth="1"/>
    <col min="6673" max="6673" width="3.7109375" bestFit="1" customWidth="1"/>
    <col min="6674" max="6674" width="1" bestFit="1" customWidth="1"/>
    <col min="6675" max="6675" width="2.85546875" bestFit="1" customWidth="1"/>
    <col min="6676" max="6676" width="1.85546875" bestFit="1" customWidth="1"/>
    <col min="6677" max="6678" width="1" bestFit="1" customWidth="1"/>
    <col min="6679" max="6679" width="5.5703125" bestFit="1" customWidth="1"/>
    <col min="6680" max="6680" width="1.85546875" bestFit="1" customWidth="1"/>
    <col min="6681" max="6681" width="2.85546875" bestFit="1" customWidth="1"/>
    <col min="6682" max="6682" width="1.85546875" bestFit="1" customWidth="1"/>
    <col min="6683" max="6683" width="9.28515625" bestFit="1" customWidth="1"/>
    <col min="6913" max="6914" width="4.7109375" bestFit="1" customWidth="1"/>
    <col min="6915" max="6915" width="1.85546875" bestFit="1" customWidth="1"/>
    <col min="6916" max="6917" width="2.85546875" bestFit="1" customWidth="1"/>
    <col min="6918" max="6918" width="1.85546875" bestFit="1" customWidth="1"/>
    <col min="6919" max="6919" width="4.7109375" bestFit="1" customWidth="1"/>
    <col min="6920" max="6920" width="5.5703125" bestFit="1" customWidth="1"/>
    <col min="6921" max="6921" width="9.28515625" bestFit="1" customWidth="1"/>
    <col min="6922" max="6922" width="8.42578125" bestFit="1" customWidth="1"/>
    <col min="6923" max="6923" width="4.7109375" bestFit="1" customWidth="1"/>
    <col min="6924" max="6924" width="1" bestFit="1" customWidth="1"/>
    <col min="6925" max="6925" width="3.7109375" bestFit="1" customWidth="1"/>
    <col min="6926" max="6926" width="1" bestFit="1" customWidth="1"/>
    <col min="6927" max="6927" width="2.85546875" bestFit="1" customWidth="1"/>
    <col min="6928" max="6928" width="1" bestFit="1" customWidth="1"/>
    <col min="6929" max="6929" width="3.7109375" bestFit="1" customWidth="1"/>
    <col min="6930" max="6930" width="1" bestFit="1" customWidth="1"/>
    <col min="6931" max="6931" width="2.85546875" bestFit="1" customWidth="1"/>
    <col min="6932" max="6932" width="1.85546875" bestFit="1" customWidth="1"/>
    <col min="6933" max="6934" width="1" bestFit="1" customWidth="1"/>
    <col min="6935" max="6935" width="5.5703125" bestFit="1" customWidth="1"/>
    <col min="6936" max="6936" width="1.85546875" bestFit="1" customWidth="1"/>
    <col min="6937" max="6937" width="2.85546875" bestFit="1" customWidth="1"/>
    <col min="6938" max="6938" width="1.85546875" bestFit="1" customWidth="1"/>
    <col min="6939" max="6939" width="9.28515625" bestFit="1" customWidth="1"/>
    <col min="7169" max="7170" width="4.7109375" bestFit="1" customWidth="1"/>
    <col min="7171" max="7171" width="1.85546875" bestFit="1" customWidth="1"/>
    <col min="7172" max="7173" width="2.85546875" bestFit="1" customWidth="1"/>
    <col min="7174" max="7174" width="1.85546875" bestFit="1" customWidth="1"/>
    <col min="7175" max="7175" width="4.7109375" bestFit="1" customWidth="1"/>
    <col min="7176" max="7176" width="5.5703125" bestFit="1" customWidth="1"/>
    <col min="7177" max="7177" width="9.28515625" bestFit="1" customWidth="1"/>
    <col min="7178" max="7178" width="8.42578125" bestFit="1" customWidth="1"/>
    <col min="7179" max="7179" width="4.7109375" bestFit="1" customWidth="1"/>
    <col min="7180" max="7180" width="1" bestFit="1" customWidth="1"/>
    <col min="7181" max="7181" width="3.7109375" bestFit="1" customWidth="1"/>
    <col min="7182" max="7182" width="1" bestFit="1" customWidth="1"/>
    <col min="7183" max="7183" width="2.85546875" bestFit="1" customWidth="1"/>
    <col min="7184" max="7184" width="1" bestFit="1" customWidth="1"/>
    <col min="7185" max="7185" width="3.7109375" bestFit="1" customWidth="1"/>
    <col min="7186" max="7186" width="1" bestFit="1" customWidth="1"/>
    <col min="7187" max="7187" width="2.85546875" bestFit="1" customWidth="1"/>
    <col min="7188" max="7188" width="1.85546875" bestFit="1" customWidth="1"/>
    <col min="7189" max="7190" width="1" bestFit="1" customWidth="1"/>
    <col min="7191" max="7191" width="5.5703125" bestFit="1" customWidth="1"/>
    <col min="7192" max="7192" width="1.85546875" bestFit="1" customWidth="1"/>
    <col min="7193" max="7193" width="2.85546875" bestFit="1" customWidth="1"/>
    <col min="7194" max="7194" width="1.85546875" bestFit="1" customWidth="1"/>
    <col min="7195" max="7195" width="9.28515625" bestFit="1" customWidth="1"/>
    <col min="7425" max="7426" width="4.7109375" bestFit="1" customWidth="1"/>
    <col min="7427" max="7427" width="1.85546875" bestFit="1" customWidth="1"/>
    <col min="7428" max="7429" width="2.85546875" bestFit="1" customWidth="1"/>
    <col min="7430" max="7430" width="1.85546875" bestFit="1" customWidth="1"/>
    <col min="7431" max="7431" width="4.7109375" bestFit="1" customWidth="1"/>
    <col min="7432" max="7432" width="5.5703125" bestFit="1" customWidth="1"/>
    <col min="7433" max="7433" width="9.28515625" bestFit="1" customWidth="1"/>
    <col min="7434" max="7434" width="8.42578125" bestFit="1" customWidth="1"/>
    <col min="7435" max="7435" width="4.7109375" bestFit="1" customWidth="1"/>
    <col min="7436" max="7436" width="1" bestFit="1" customWidth="1"/>
    <col min="7437" max="7437" width="3.7109375" bestFit="1" customWidth="1"/>
    <col min="7438" max="7438" width="1" bestFit="1" customWidth="1"/>
    <col min="7439" max="7439" width="2.85546875" bestFit="1" customWidth="1"/>
    <col min="7440" max="7440" width="1" bestFit="1" customWidth="1"/>
    <col min="7441" max="7441" width="3.7109375" bestFit="1" customWidth="1"/>
    <col min="7442" max="7442" width="1" bestFit="1" customWidth="1"/>
    <col min="7443" max="7443" width="2.85546875" bestFit="1" customWidth="1"/>
    <col min="7444" max="7444" width="1.85546875" bestFit="1" customWidth="1"/>
    <col min="7445" max="7446" width="1" bestFit="1" customWidth="1"/>
    <col min="7447" max="7447" width="5.5703125" bestFit="1" customWidth="1"/>
    <col min="7448" max="7448" width="1.85546875" bestFit="1" customWidth="1"/>
    <col min="7449" max="7449" width="2.85546875" bestFit="1" customWidth="1"/>
    <col min="7450" max="7450" width="1.85546875" bestFit="1" customWidth="1"/>
    <col min="7451" max="7451" width="9.28515625" bestFit="1" customWidth="1"/>
    <col min="7681" max="7682" width="4.7109375" bestFit="1" customWidth="1"/>
    <col min="7683" max="7683" width="1.85546875" bestFit="1" customWidth="1"/>
    <col min="7684" max="7685" width="2.85546875" bestFit="1" customWidth="1"/>
    <col min="7686" max="7686" width="1.85546875" bestFit="1" customWidth="1"/>
    <col min="7687" max="7687" width="4.7109375" bestFit="1" customWidth="1"/>
    <col min="7688" max="7688" width="5.5703125" bestFit="1" customWidth="1"/>
    <col min="7689" max="7689" width="9.28515625" bestFit="1" customWidth="1"/>
    <col min="7690" max="7690" width="8.42578125" bestFit="1" customWidth="1"/>
    <col min="7691" max="7691" width="4.7109375" bestFit="1" customWidth="1"/>
    <col min="7692" max="7692" width="1" bestFit="1" customWidth="1"/>
    <col min="7693" max="7693" width="3.7109375" bestFit="1" customWidth="1"/>
    <col min="7694" max="7694" width="1" bestFit="1" customWidth="1"/>
    <col min="7695" max="7695" width="2.85546875" bestFit="1" customWidth="1"/>
    <col min="7696" max="7696" width="1" bestFit="1" customWidth="1"/>
    <col min="7697" max="7697" width="3.7109375" bestFit="1" customWidth="1"/>
    <col min="7698" max="7698" width="1" bestFit="1" customWidth="1"/>
    <col min="7699" max="7699" width="2.85546875" bestFit="1" customWidth="1"/>
    <col min="7700" max="7700" width="1.85546875" bestFit="1" customWidth="1"/>
    <col min="7701" max="7702" width="1" bestFit="1" customWidth="1"/>
    <col min="7703" max="7703" width="5.5703125" bestFit="1" customWidth="1"/>
    <col min="7704" max="7704" width="1.85546875" bestFit="1" customWidth="1"/>
    <col min="7705" max="7705" width="2.85546875" bestFit="1" customWidth="1"/>
    <col min="7706" max="7706" width="1.85546875" bestFit="1" customWidth="1"/>
    <col min="7707" max="7707" width="9.28515625" bestFit="1" customWidth="1"/>
    <col min="7937" max="7938" width="4.7109375" bestFit="1" customWidth="1"/>
    <col min="7939" max="7939" width="1.85546875" bestFit="1" customWidth="1"/>
    <col min="7940" max="7941" width="2.85546875" bestFit="1" customWidth="1"/>
    <col min="7942" max="7942" width="1.85546875" bestFit="1" customWidth="1"/>
    <col min="7943" max="7943" width="4.7109375" bestFit="1" customWidth="1"/>
    <col min="7944" max="7944" width="5.5703125" bestFit="1" customWidth="1"/>
    <col min="7945" max="7945" width="9.28515625" bestFit="1" customWidth="1"/>
    <col min="7946" max="7946" width="8.42578125" bestFit="1" customWidth="1"/>
    <col min="7947" max="7947" width="4.7109375" bestFit="1" customWidth="1"/>
    <col min="7948" max="7948" width="1" bestFit="1" customWidth="1"/>
    <col min="7949" max="7949" width="3.7109375" bestFit="1" customWidth="1"/>
    <col min="7950" max="7950" width="1" bestFit="1" customWidth="1"/>
    <col min="7951" max="7951" width="2.85546875" bestFit="1" customWidth="1"/>
    <col min="7952" max="7952" width="1" bestFit="1" customWidth="1"/>
    <col min="7953" max="7953" width="3.7109375" bestFit="1" customWidth="1"/>
    <col min="7954" max="7954" width="1" bestFit="1" customWidth="1"/>
    <col min="7955" max="7955" width="2.85546875" bestFit="1" customWidth="1"/>
    <col min="7956" max="7956" width="1.85546875" bestFit="1" customWidth="1"/>
    <col min="7957" max="7958" width="1" bestFit="1" customWidth="1"/>
    <col min="7959" max="7959" width="5.5703125" bestFit="1" customWidth="1"/>
    <col min="7960" max="7960" width="1.85546875" bestFit="1" customWidth="1"/>
    <col min="7961" max="7961" width="2.85546875" bestFit="1" customWidth="1"/>
    <col min="7962" max="7962" width="1.85546875" bestFit="1" customWidth="1"/>
    <col min="7963" max="7963" width="9.28515625" bestFit="1" customWidth="1"/>
    <col min="8193" max="8194" width="4.7109375" bestFit="1" customWidth="1"/>
    <col min="8195" max="8195" width="1.85546875" bestFit="1" customWidth="1"/>
    <col min="8196" max="8197" width="2.85546875" bestFit="1" customWidth="1"/>
    <col min="8198" max="8198" width="1.85546875" bestFit="1" customWidth="1"/>
    <col min="8199" max="8199" width="4.7109375" bestFit="1" customWidth="1"/>
    <col min="8200" max="8200" width="5.5703125" bestFit="1" customWidth="1"/>
    <col min="8201" max="8201" width="9.28515625" bestFit="1" customWidth="1"/>
    <col min="8202" max="8202" width="8.42578125" bestFit="1" customWidth="1"/>
    <col min="8203" max="8203" width="4.7109375" bestFit="1" customWidth="1"/>
    <col min="8204" max="8204" width="1" bestFit="1" customWidth="1"/>
    <col min="8205" max="8205" width="3.7109375" bestFit="1" customWidth="1"/>
    <col min="8206" max="8206" width="1" bestFit="1" customWidth="1"/>
    <col min="8207" max="8207" width="2.85546875" bestFit="1" customWidth="1"/>
    <col min="8208" max="8208" width="1" bestFit="1" customWidth="1"/>
    <col min="8209" max="8209" width="3.7109375" bestFit="1" customWidth="1"/>
    <col min="8210" max="8210" width="1" bestFit="1" customWidth="1"/>
    <col min="8211" max="8211" width="2.85546875" bestFit="1" customWidth="1"/>
    <col min="8212" max="8212" width="1.85546875" bestFit="1" customWidth="1"/>
    <col min="8213" max="8214" width="1" bestFit="1" customWidth="1"/>
    <col min="8215" max="8215" width="5.5703125" bestFit="1" customWidth="1"/>
    <col min="8216" max="8216" width="1.85546875" bestFit="1" customWidth="1"/>
    <col min="8217" max="8217" width="2.85546875" bestFit="1" customWidth="1"/>
    <col min="8218" max="8218" width="1.85546875" bestFit="1" customWidth="1"/>
    <col min="8219" max="8219" width="9.28515625" bestFit="1" customWidth="1"/>
    <col min="8449" max="8450" width="4.7109375" bestFit="1" customWidth="1"/>
    <col min="8451" max="8451" width="1.85546875" bestFit="1" customWidth="1"/>
    <col min="8452" max="8453" width="2.85546875" bestFit="1" customWidth="1"/>
    <col min="8454" max="8454" width="1.85546875" bestFit="1" customWidth="1"/>
    <col min="8455" max="8455" width="4.7109375" bestFit="1" customWidth="1"/>
    <col min="8456" max="8456" width="5.5703125" bestFit="1" customWidth="1"/>
    <col min="8457" max="8457" width="9.28515625" bestFit="1" customWidth="1"/>
    <col min="8458" max="8458" width="8.42578125" bestFit="1" customWidth="1"/>
    <col min="8459" max="8459" width="4.7109375" bestFit="1" customWidth="1"/>
    <col min="8460" max="8460" width="1" bestFit="1" customWidth="1"/>
    <col min="8461" max="8461" width="3.7109375" bestFit="1" customWidth="1"/>
    <col min="8462" max="8462" width="1" bestFit="1" customWidth="1"/>
    <col min="8463" max="8463" width="2.85546875" bestFit="1" customWidth="1"/>
    <col min="8464" max="8464" width="1" bestFit="1" customWidth="1"/>
    <col min="8465" max="8465" width="3.7109375" bestFit="1" customWidth="1"/>
    <col min="8466" max="8466" width="1" bestFit="1" customWidth="1"/>
    <col min="8467" max="8467" width="2.85546875" bestFit="1" customWidth="1"/>
    <col min="8468" max="8468" width="1.85546875" bestFit="1" customWidth="1"/>
    <col min="8469" max="8470" width="1" bestFit="1" customWidth="1"/>
    <col min="8471" max="8471" width="5.5703125" bestFit="1" customWidth="1"/>
    <col min="8472" max="8472" width="1.85546875" bestFit="1" customWidth="1"/>
    <col min="8473" max="8473" width="2.85546875" bestFit="1" customWidth="1"/>
    <col min="8474" max="8474" width="1.85546875" bestFit="1" customWidth="1"/>
    <col min="8475" max="8475" width="9.28515625" bestFit="1" customWidth="1"/>
    <col min="8705" max="8706" width="4.7109375" bestFit="1" customWidth="1"/>
    <col min="8707" max="8707" width="1.85546875" bestFit="1" customWidth="1"/>
    <col min="8708" max="8709" width="2.85546875" bestFit="1" customWidth="1"/>
    <col min="8710" max="8710" width="1.85546875" bestFit="1" customWidth="1"/>
    <col min="8711" max="8711" width="4.7109375" bestFit="1" customWidth="1"/>
    <col min="8712" max="8712" width="5.5703125" bestFit="1" customWidth="1"/>
    <col min="8713" max="8713" width="9.28515625" bestFit="1" customWidth="1"/>
    <col min="8714" max="8714" width="8.42578125" bestFit="1" customWidth="1"/>
    <col min="8715" max="8715" width="4.7109375" bestFit="1" customWidth="1"/>
    <col min="8716" max="8716" width="1" bestFit="1" customWidth="1"/>
    <col min="8717" max="8717" width="3.7109375" bestFit="1" customWidth="1"/>
    <col min="8718" max="8718" width="1" bestFit="1" customWidth="1"/>
    <col min="8719" max="8719" width="2.85546875" bestFit="1" customWidth="1"/>
    <col min="8720" max="8720" width="1" bestFit="1" customWidth="1"/>
    <col min="8721" max="8721" width="3.7109375" bestFit="1" customWidth="1"/>
    <col min="8722" max="8722" width="1" bestFit="1" customWidth="1"/>
    <col min="8723" max="8723" width="2.85546875" bestFit="1" customWidth="1"/>
    <col min="8724" max="8724" width="1.85546875" bestFit="1" customWidth="1"/>
    <col min="8725" max="8726" width="1" bestFit="1" customWidth="1"/>
    <col min="8727" max="8727" width="5.5703125" bestFit="1" customWidth="1"/>
    <col min="8728" max="8728" width="1.85546875" bestFit="1" customWidth="1"/>
    <col min="8729" max="8729" width="2.85546875" bestFit="1" customWidth="1"/>
    <col min="8730" max="8730" width="1.85546875" bestFit="1" customWidth="1"/>
    <col min="8731" max="8731" width="9.28515625" bestFit="1" customWidth="1"/>
    <col min="8961" max="8962" width="4.7109375" bestFit="1" customWidth="1"/>
    <col min="8963" max="8963" width="1.85546875" bestFit="1" customWidth="1"/>
    <col min="8964" max="8965" width="2.85546875" bestFit="1" customWidth="1"/>
    <col min="8966" max="8966" width="1.85546875" bestFit="1" customWidth="1"/>
    <col min="8967" max="8967" width="4.7109375" bestFit="1" customWidth="1"/>
    <col min="8968" max="8968" width="5.5703125" bestFit="1" customWidth="1"/>
    <col min="8969" max="8969" width="9.28515625" bestFit="1" customWidth="1"/>
    <col min="8970" max="8970" width="8.42578125" bestFit="1" customWidth="1"/>
    <col min="8971" max="8971" width="4.7109375" bestFit="1" customWidth="1"/>
    <col min="8972" max="8972" width="1" bestFit="1" customWidth="1"/>
    <col min="8973" max="8973" width="3.7109375" bestFit="1" customWidth="1"/>
    <col min="8974" max="8974" width="1" bestFit="1" customWidth="1"/>
    <col min="8975" max="8975" width="2.85546875" bestFit="1" customWidth="1"/>
    <col min="8976" max="8976" width="1" bestFit="1" customWidth="1"/>
    <col min="8977" max="8977" width="3.7109375" bestFit="1" customWidth="1"/>
    <col min="8978" max="8978" width="1" bestFit="1" customWidth="1"/>
    <col min="8979" max="8979" width="2.85546875" bestFit="1" customWidth="1"/>
    <col min="8980" max="8980" width="1.85546875" bestFit="1" customWidth="1"/>
    <col min="8981" max="8982" width="1" bestFit="1" customWidth="1"/>
    <col min="8983" max="8983" width="5.5703125" bestFit="1" customWidth="1"/>
    <col min="8984" max="8984" width="1.85546875" bestFit="1" customWidth="1"/>
    <col min="8985" max="8985" width="2.85546875" bestFit="1" customWidth="1"/>
    <col min="8986" max="8986" width="1.85546875" bestFit="1" customWidth="1"/>
    <col min="8987" max="8987" width="9.28515625" bestFit="1" customWidth="1"/>
    <col min="9217" max="9218" width="4.7109375" bestFit="1" customWidth="1"/>
    <col min="9219" max="9219" width="1.85546875" bestFit="1" customWidth="1"/>
    <col min="9220" max="9221" width="2.85546875" bestFit="1" customWidth="1"/>
    <col min="9222" max="9222" width="1.85546875" bestFit="1" customWidth="1"/>
    <col min="9223" max="9223" width="4.7109375" bestFit="1" customWidth="1"/>
    <col min="9224" max="9224" width="5.5703125" bestFit="1" customWidth="1"/>
    <col min="9225" max="9225" width="9.28515625" bestFit="1" customWidth="1"/>
    <col min="9226" max="9226" width="8.42578125" bestFit="1" customWidth="1"/>
    <col min="9227" max="9227" width="4.7109375" bestFit="1" customWidth="1"/>
    <col min="9228" max="9228" width="1" bestFit="1" customWidth="1"/>
    <col min="9229" max="9229" width="3.7109375" bestFit="1" customWidth="1"/>
    <col min="9230" max="9230" width="1" bestFit="1" customWidth="1"/>
    <col min="9231" max="9231" width="2.85546875" bestFit="1" customWidth="1"/>
    <col min="9232" max="9232" width="1" bestFit="1" customWidth="1"/>
    <col min="9233" max="9233" width="3.7109375" bestFit="1" customWidth="1"/>
    <col min="9234" max="9234" width="1" bestFit="1" customWidth="1"/>
    <col min="9235" max="9235" width="2.85546875" bestFit="1" customWidth="1"/>
    <col min="9236" max="9236" width="1.85546875" bestFit="1" customWidth="1"/>
    <col min="9237" max="9238" width="1" bestFit="1" customWidth="1"/>
    <col min="9239" max="9239" width="5.5703125" bestFit="1" customWidth="1"/>
    <col min="9240" max="9240" width="1.85546875" bestFit="1" customWidth="1"/>
    <col min="9241" max="9241" width="2.85546875" bestFit="1" customWidth="1"/>
    <col min="9242" max="9242" width="1.85546875" bestFit="1" customWidth="1"/>
    <col min="9243" max="9243" width="9.28515625" bestFit="1" customWidth="1"/>
    <col min="9473" max="9474" width="4.7109375" bestFit="1" customWidth="1"/>
    <col min="9475" max="9475" width="1.85546875" bestFit="1" customWidth="1"/>
    <col min="9476" max="9477" width="2.85546875" bestFit="1" customWidth="1"/>
    <col min="9478" max="9478" width="1.85546875" bestFit="1" customWidth="1"/>
    <col min="9479" max="9479" width="4.7109375" bestFit="1" customWidth="1"/>
    <col min="9480" max="9480" width="5.5703125" bestFit="1" customWidth="1"/>
    <col min="9481" max="9481" width="9.28515625" bestFit="1" customWidth="1"/>
    <col min="9482" max="9482" width="8.42578125" bestFit="1" customWidth="1"/>
    <col min="9483" max="9483" width="4.7109375" bestFit="1" customWidth="1"/>
    <col min="9484" max="9484" width="1" bestFit="1" customWidth="1"/>
    <col min="9485" max="9485" width="3.7109375" bestFit="1" customWidth="1"/>
    <col min="9486" max="9486" width="1" bestFit="1" customWidth="1"/>
    <col min="9487" max="9487" width="2.85546875" bestFit="1" customWidth="1"/>
    <col min="9488" max="9488" width="1" bestFit="1" customWidth="1"/>
    <col min="9489" max="9489" width="3.7109375" bestFit="1" customWidth="1"/>
    <col min="9490" max="9490" width="1" bestFit="1" customWidth="1"/>
    <col min="9491" max="9491" width="2.85546875" bestFit="1" customWidth="1"/>
    <col min="9492" max="9492" width="1.85546875" bestFit="1" customWidth="1"/>
    <col min="9493" max="9494" width="1" bestFit="1" customWidth="1"/>
    <col min="9495" max="9495" width="5.5703125" bestFit="1" customWidth="1"/>
    <col min="9496" max="9496" width="1.85546875" bestFit="1" customWidth="1"/>
    <col min="9497" max="9497" width="2.85546875" bestFit="1" customWidth="1"/>
    <col min="9498" max="9498" width="1.85546875" bestFit="1" customWidth="1"/>
    <col min="9499" max="9499" width="9.28515625" bestFit="1" customWidth="1"/>
    <col min="9729" max="9730" width="4.7109375" bestFit="1" customWidth="1"/>
    <col min="9731" max="9731" width="1.85546875" bestFit="1" customWidth="1"/>
    <col min="9732" max="9733" width="2.85546875" bestFit="1" customWidth="1"/>
    <col min="9734" max="9734" width="1.85546875" bestFit="1" customWidth="1"/>
    <col min="9735" max="9735" width="4.7109375" bestFit="1" customWidth="1"/>
    <col min="9736" max="9736" width="5.5703125" bestFit="1" customWidth="1"/>
    <col min="9737" max="9737" width="9.28515625" bestFit="1" customWidth="1"/>
    <col min="9738" max="9738" width="8.42578125" bestFit="1" customWidth="1"/>
    <col min="9739" max="9739" width="4.7109375" bestFit="1" customWidth="1"/>
    <col min="9740" max="9740" width="1" bestFit="1" customWidth="1"/>
    <col min="9741" max="9741" width="3.7109375" bestFit="1" customWidth="1"/>
    <col min="9742" max="9742" width="1" bestFit="1" customWidth="1"/>
    <col min="9743" max="9743" width="2.85546875" bestFit="1" customWidth="1"/>
    <col min="9744" max="9744" width="1" bestFit="1" customWidth="1"/>
    <col min="9745" max="9745" width="3.7109375" bestFit="1" customWidth="1"/>
    <col min="9746" max="9746" width="1" bestFit="1" customWidth="1"/>
    <col min="9747" max="9747" width="2.85546875" bestFit="1" customWidth="1"/>
    <col min="9748" max="9748" width="1.85546875" bestFit="1" customWidth="1"/>
    <col min="9749" max="9750" width="1" bestFit="1" customWidth="1"/>
    <col min="9751" max="9751" width="5.5703125" bestFit="1" customWidth="1"/>
    <col min="9752" max="9752" width="1.85546875" bestFit="1" customWidth="1"/>
    <col min="9753" max="9753" width="2.85546875" bestFit="1" customWidth="1"/>
    <col min="9754" max="9754" width="1.85546875" bestFit="1" customWidth="1"/>
    <col min="9755" max="9755" width="9.28515625" bestFit="1" customWidth="1"/>
    <col min="9985" max="9986" width="4.7109375" bestFit="1" customWidth="1"/>
    <col min="9987" max="9987" width="1.85546875" bestFit="1" customWidth="1"/>
    <col min="9988" max="9989" width="2.85546875" bestFit="1" customWidth="1"/>
    <col min="9990" max="9990" width="1.85546875" bestFit="1" customWidth="1"/>
    <col min="9991" max="9991" width="4.7109375" bestFit="1" customWidth="1"/>
    <col min="9992" max="9992" width="5.5703125" bestFit="1" customWidth="1"/>
    <col min="9993" max="9993" width="9.28515625" bestFit="1" customWidth="1"/>
    <col min="9994" max="9994" width="8.42578125" bestFit="1" customWidth="1"/>
    <col min="9995" max="9995" width="4.7109375" bestFit="1" customWidth="1"/>
    <col min="9996" max="9996" width="1" bestFit="1" customWidth="1"/>
    <col min="9997" max="9997" width="3.7109375" bestFit="1" customWidth="1"/>
    <col min="9998" max="9998" width="1" bestFit="1" customWidth="1"/>
    <col min="9999" max="9999" width="2.85546875" bestFit="1" customWidth="1"/>
    <col min="10000" max="10000" width="1" bestFit="1" customWidth="1"/>
    <col min="10001" max="10001" width="3.7109375" bestFit="1" customWidth="1"/>
    <col min="10002" max="10002" width="1" bestFit="1" customWidth="1"/>
    <col min="10003" max="10003" width="2.85546875" bestFit="1" customWidth="1"/>
    <col min="10004" max="10004" width="1.85546875" bestFit="1" customWidth="1"/>
    <col min="10005" max="10006" width="1" bestFit="1" customWidth="1"/>
    <col min="10007" max="10007" width="5.5703125" bestFit="1" customWidth="1"/>
    <col min="10008" max="10008" width="1.85546875" bestFit="1" customWidth="1"/>
    <col min="10009" max="10009" width="2.85546875" bestFit="1" customWidth="1"/>
    <col min="10010" max="10010" width="1.85546875" bestFit="1" customWidth="1"/>
    <col min="10011" max="10011" width="9.28515625" bestFit="1" customWidth="1"/>
    <col min="10241" max="10242" width="4.7109375" bestFit="1" customWidth="1"/>
    <col min="10243" max="10243" width="1.85546875" bestFit="1" customWidth="1"/>
    <col min="10244" max="10245" width="2.85546875" bestFit="1" customWidth="1"/>
    <col min="10246" max="10246" width="1.85546875" bestFit="1" customWidth="1"/>
    <col min="10247" max="10247" width="4.7109375" bestFit="1" customWidth="1"/>
    <col min="10248" max="10248" width="5.5703125" bestFit="1" customWidth="1"/>
    <col min="10249" max="10249" width="9.28515625" bestFit="1" customWidth="1"/>
    <col min="10250" max="10250" width="8.42578125" bestFit="1" customWidth="1"/>
    <col min="10251" max="10251" width="4.7109375" bestFit="1" customWidth="1"/>
    <col min="10252" max="10252" width="1" bestFit="1" customWidth="1"/>
    <col min="10253" max="10253" width="3.7109375" bestFit="1" customWidth="1"/>
    <col min="10254" max="10254" width="1" bestFit="1" customWidth="1"/>
    <col min="10255" max="10255" width="2.85546875" bestFit="1" customWidth="1"/>
    <col min="10256" max="10256" width="1" bestFit="1" customWidth="1"/>
    <col min="10257" max="10257" width="3.7109375" bestFit="1" customWidth="1"/>
    <col min="10258" max="10258" width="1" bestFit="1" customWidth="1"/>
    <col min="10259" max="10259" width="2.85546875" bestFit="1" customWidth="1"/>
    <col min="10260" max="10260" width="1.85546875" bestFit="1" customWidth="1"/>
    <col min="10261" max="10262" width="1" bestFit="1" customWidth="1"/>
    <col min="10263" max="10263" width="5.5703125" bestFit="1" customWidth="1"/>
    <col min="10264" max="10264" width="1.85546875" bestFit="1" customWidth="1"/>
    <col min="10265" max="10265" width="2.85546875" bestFit="1" customWidth="1"/>
    <col min="10266" max="10266" width="1.85546875" bestFit="1" customWidth="1"/>
    <col min="10267" max="10267" width="9.28515625" bestFit="1" customWidth="1"/>
    <col min="10497" max="10498" width="4.7109375" bestFit="1" customWidth="1"/>
    <col min="10499" max="10499" width="1.85546875" bestFit="1" customWidth="1"/>
    <col min="10500" max="10501" width="2.85546875" bestFit="1" customWidth="1"/>
    <col min="10502" max="10502" width="1.85546875" bestFit="1" customWidth="1"/>
    <col min="10503" max="10503" width="4.7109375" bestFit="1" customWidth="1"/>
    <col min="10504" max="10504" width="5.5703125" bestFit="1" customWidth="1"/>
    <col min="10505" max="10505" width="9.28515625" bestFit="1" customWidth="1"/>
    <col min="10506" max="10506" width="8.42578125" bestFit="1" customWidth="1"/>
    <col min="10507" max="10507" width="4.7109375" bestFit="1" customWidth="1"/>
    <col min="10508" max="10508" width="1" bestFit="1" customWidth="1"/>
    <col min="10509" max="10509" width="3.7109375" bestFit="1" customWidth="1"/>
    <col min="10510" max="10510" width="1" bestFit="1" customWidth="1"/>
    <col min="10511" max="10511" width="2.85546875" bestFit="1" customWidth="1"/>
    <col min="10512" max="10512" width="1" bestFit="1" customWidth="1"/>
    <col min="10513" max="10513" width="3.7109375" bestFit="1" customWidth="1"/>
    <col min="10514" max="10514" width="1" bestFit="1" customWidth="1"/>
    <col min="10515" max="10515" width="2.85546875" bestFit="1" customWidth="1"/>
    <col min="10516" max="10516" width="1.85546875" bestFit="1" customWidth="1"/>
    <col min="10517" max="10518" width="1" bestFit="1" customWidth="1"/>
    <col min="10519" max="10519" width="5.5703125" bestFit="1" customWidth="1"/>
    <col min="10520" max="10520" width="1.85546875" bestFit="1" customWidth="1"/>
    <col min="10521" max="10521" width="2.85546875" bestFit="1" customWidth="1"/>
    <col min="10522" max="10522" width="1.85546875" bestFit="1" customWidth="1"/>
    <col min="10523" max="10523" width="9.28515625" bestFit="1" customWidth="1"/>
    <col min="10753" max="10754" width="4.7109375" bestFit="1" customWidth="1"/>
    <col min="10755" max="10755" width="1.85546875" bestFit="1" customWidth="1"/>
    <col min="10756" max="10757" width="2.85546875" bestFit="1" customWidth="1"/>
    <col min="10758" max="10758" width="1.85546875" bestFit="1" customWidth="1"/>
    <col min="10759" max="10759" width="4.7109375" bestFit="1" customWidth="1"/>
    <col min="10760" max="10760" width="5.5703125" bestFit="1" customWidth="1"/>
    <col min="10761" max="10761" width="9.28515625" bestFit="1" customWidth="1"/>
    <col min="10762" max="10762" width="8.42578125" bestFit="1" customWidth="1"/>
    <col min="10763" max="10763" width="4.7109375" bestFit="1" customWidth="1"/>
    <col min="10764" max="10764" width="1" bestFit="1" customWidth="1"/>
    <col min="10765" max="10765" width="3.7109375" bestFit="1" customWidth="1"/>
    <col min="10766" max="10766" width="1" bestFit="1" customWidth="1"/>
    <col min="10767" max="10767" width="2.85546875" bestFit="1" customWidth="1"/>
    <col min="10768" max="10768" width="1" bestFit="1" customWidth="1"/>
    <col min="10769" max="10769" width="3.7109375" bestFit="1" customWidth="1"/>
    <col min="10770" max="10770" width="1" bestFit="1" customWidth="1"/>
    <col min="10771" max="10771" width="2.85546875" bestFit="1" customWidth="1"/>
    <col min="10772" max="10772" width="1.85546875" bestFit="1" customWidth="1"/>
    <col min="10773" max="10774" width="1" bestFit="1" customWidth="1"/>
    <col min="10775" max="10775" width="5.5703125" bestFit="1" customWidth="1"/>
    <col min="10776" max="10776" width="1.85546875" bestFit="1" customWidth="1"/>
    <col min="10777" max="10777" width="2.85546875" bestFit="1" customWidth="1"/>
    <col min="10778" max="10778" width="1.85546875" bestFit="1" customWidth="1"/>
    <col min="10779" max="10779" width="9.28515625" bestFit="1" customWidth="1"/>
    <col min="11009" max="11010" width="4.7109375" bestFit="1" customWidth="1"/>
    <col min="11011" max="11011" width="1.85546875" bestFit="1" customWidth="1"/>
    <col min="11012" max="11013" width="2.85546875" bestFit="1" customWidth="1"/>
    <col min="11014" max="11014" width="1.85546875" bestFit="1" customWidth="1"/>
    <col min="11015" max="11015" width="4.7109375" bestFit="1" customWidth="1"/>
    <col min="11016" max="11016" width="5.5703125" bestFit="1" customWidth="1"/>
    <col min="11017" max="11017" width="9.28515625" bestFit="1" customWidth="1"/>
    <col min="11018" max="11018" width="8.42578125" bestFit="1" customWidth="1"/>
    <col min="11019" max="11019" width="4.7109375" bestFit="1" customWidth="1"/>
    <col min="11020" max="11020" width="1" bestFit="1" customWidth="1"/>
    <col min="11021" max="11021" width="3.7109375" bestFit="1" customWidth="1"/>
    <col min="11022" max="11022" width="1" bestFit="1" customWidth="1"/>
    <col min="11023" max="11023" width="2.85546875" bestFit="1" customWidth="1"/>
    <col min="11024" max="11024" width="1" bestFit="1" customWidth="1"/>
    <col min="11025" max="11025" width="3.7109375" bestFit="1" customWidth="1"/>
    <col min="11026" max="11026" width="1" bestFit="1" customWidth="1"/>
    <col min="11027" max="11027" width="2.85546875" bestFit="1" customWidth="1"/>
    <col min="11028" max="11028" width="1.85546875" bestFit="1" customWidth="1"/>
    <col min="11029" max="11030" width="1" bestFit="1" customWidth="1"/>
    <col min="11031" max="11031" width="5.5703125" bestFit="1" customWidth="1"/>
    <col min="11032" max="11032" width="1.85546875" bestFit="1" customWidth="1"/>
    <col min="11033" max="11033" width="2.85546875" bestFit="1" customWidth="1"/>
    <col min="11034" max="11034" width="1.85546875" bestFit="1" customWidth="1"/>
    <col min="11035" max="11035" width="9.28515625" bestFit="1" customWidth="1"/>
    <col min="11265" max="11266" width="4.7109375" bestFit="1" customWidth="1"/>
    <col min="11267" max="11267" width="1.85546875" bestFit="1" customWidth="1"/>
    <col min="11268" max="11269" width="2.85546875" bestFit="1" customWidth="1"/>
    <col min="11270" max="11270" width="1.85546875" bestFit="1" customWidth="1"/>
    <col min="11271" max="11271" width="4.7109375" bestFit="1" customWidth="1"/>
    <col min="11272" max="11272" width="5.5703125" bestFit="1" customWidth="1"/>
    <col min="11273" max="11273" width="9.28515625" bestFit="1" customWidth="1"/>
    <col min="11274" max="11274" width="8.42578125" bestFit="1" customWidth="1"/>
    <col min="11275" max="11275" width="4.7109375" bestFit="1" customWidth="1"/>
    <col min="11276" max="11276" width="1" bestFit="1" customWidth="1"/>
    <col min="11277" max="11277" width="3.7109375" bestFit="1" customWidth="1"/>
    <col min="11278" max="11278" width="1" bestFit="1" customWidth="1"/>
    <col min="11279" max="11279" width="2.85546875" bestFit="1" customWidth="1"/>
    <col min="11280" max="11280" width="1" bestFit="1" customWidth="1"/>
    <col min="11281" max="11281" width="3.7109375" bestFit="1" customWidth="1"/>
    <col min="11282" max="11282" width="1" bestFit="1" customWidth="1"/>
    <col min="11283" max="11283" width="2.85546875" bestFit="1" customWidth="1"/>
    <col min="11284" max="11284" width="1.85546875" bestFit="1" customWidth="1"/>
    <col min="11285" max="11286" width="1" bestFit="1" customWidth="1"/>
    <col min="11287" max="11287" width="5.5703125" bestFit="1" customWidth="1"/>
    <col min="11288" max="11288" width="1.85546875" bestFit="1" customWidth="1"/>
    <col min="11289" max="11289" width="2.85546875" bestFit="1" customWidth="1"/>
    <col min="11290" max="11290" width="1.85546875" bestFit="1" customWidth="1"/>
    <col min="11291" max="11291" width="9.28515625" bestFit="1" customWidth="1"/>
    <col min="11521" max="11522" width="4.7109375" bestFit="1" customWidth="1"/>
    <col min="11523" max="11523" width="1.85546875" bestFit="1" customWidth="1"/>
    <col min="11524" max="11525" width="2.85546875" bestFit="1" customWidth="1"/>
    <col min="11526" max="11526" width="1.85546875" bestFit="1" customWidth="1"/>
    <col min="11527" max="11527" width="4.7109375" bestFit="1" customWidth="1"/>
    <col min="11528" max="11528" width="5.5703125" bestFit="1" customWidth="1"/>
    <col min="11529" max="11529" width="9.28515625" bestFit="1" customWidth="1"/>
    <col min="11530" max="11530" width="8.42578125" bestFit="1" customWidth="1"/>
    <col min="11531" max="11531" width="4.7109375" bestFit="1" customWidth="1"/>
    <col min="11532" max="11532" width="1" bestFit="1" customWidth="1"/>
    <col min="11533" max="11533" width="3.7109375" bestFit="1" customWidth="1"/>
    <col min="11534" max="11534" width="1" bestFit="1" customWidth="1"/>
    <col min="11535" max="11535" width="2.85546875" bestFit="1" customWidth="1"/>
    <col min="11536" max="11536" width="1" bestFit="1" customWidth="1"/>
    <col min="11537" max="11537" width="3.7109375" bestFit="1" customWidth="1"/>
    <col min="11538" max="11538" width="1" bestFit="1" customWidth="1"/>
    <col min="11539" max="11539" width="2.85546875" bestFit="1" customWidth="1"/>
    <col min="11540" max="11540" width="1.85546875" bestFit="1" customWidth="1"/>
    <col min="11541" max="11542" width="1" bestFit="1" customWidth="1"/>
    <col min="11543" max="11543" width="5.5703125" bestFit="1" customWidth="1"/>
    <col min="11544" max="11544" width="1.85546875" bestFit="1" customWidth="1"/>
    <col min="11545" max="11545" width="2.85546875" bestFit="1" customWidth="1"/>
    <col min="11546" max="11546" width="1.85546875" bestFit="1" customWidth="1"/>
    <col min="11547" max="11547" width="9.28515625" bestFit="1" customWidth="1"/>
    <col min="11777" max="11778" width="4.7109375" bestFit="1" customWidth="1"/>
    <col min="11779" max="11779" width="1.85546875" bestFit="1" customWidth="1"/>
    <col min="11780" max="11781" width="2.85546875" bestFit="1" customWidth="1"/>
    <col min="11782" max="11782" width="1.85546875" bestFit="1" customWidth="1"/>
    <col min="11783" max="11783" width="4.7109375" bestFit="1" customWidth="1"/>
    <col min="11784" max="11784" width="5.5703125" bestFit="1" customWidth="1"/>
    <col min="11785" max="11785" width="9.28515625" bestFit="1" customWidth="1"/>
    <col min="11786" max="11786" width="8.42578125" bestFit="1" customWidth="1"/>
    <col min="11787" max="11787" width="4.7109375" bestFit="1" customWidth="1"/>
    <col min="11788" max="11788" width="1" bestFit="1" customWidth="1"/>
    <col min="11789" max="11789" width="3.7109375" bestFit="1" customWidth="1"/>
    <col min="11790" max="11790" width="1" bestFit="1" customWidth="1"/>
    <col min="11791" max="11791" width="2.85546875" bestFit="1" customWidth="1"/>
    <col min="11792" max="11792" width="1" bestFit="1" customWidth="1"/>
    <col min="11793" max="11793" width="3.7109375" bestFit="1" customWidth="1"/>
    <col min="11794" max="11794" width="1" bestFit="1" customWidth="1"/>
    <col min="11795" max="11795" width="2.85546875" bestFit="1" customWidth="1"/>
    <col min="11796" max="11796" width="1.85546875" bestFit="1" customWidth="1"/>
    <col min="11797" max="11798" width="1" bestFit="1" customWidth="1"/>
    <col min="11799" max="11799" width="5.5703125" bestFit="1" customWidth="1"/>
    <col min="11800" max="11800" width="1.85546875" bestFit="1" customWidth="1"/>
    <col min="11801" max="11801" width="2.85546875" bestFit="1" customWidth="1"/>
    <col min="11802" max="11802" width="1.85546875" bestFit="1" customWidth="1"/>
    <col min="11803" max="11803" width="9.28515625" bestFit="1" customWidth="1"/>
    <col min="12033" max="12034" width="4.7109375" bestFit="1" customWidth="1"/>
    <col min="12035" max="12035" width="1.85546875" bestFit="1" customWidth="1"/>
    <col min="12036" max="12037" width="2.85546875" bestFit="1" customWidth="1"/>
    <col min="12038" max="12038" width="1.85546875" bestFit="1" customWidth="1"/>
    <col min="12039" max="12039" width="4.7109375" bestFit="1" customWidth="1"/>
    <col min="12040" max="12040" width="5.5703125" bestFit="1" customWidth="1"/>
    <col min="12041" max="12041" width="9.28515625" bestFit="1" customWidth="1"/>
    <col min="12042" max="12042" width="8.42578125" bestFit="1" customWidth="1"/>
    <col min="12043" max="12043" width="4.7109375" bestFit="1" customWidth="1"/>
    <col min="12044" max="12044" width="1" bestFit="1" customWidth="1"/>
    <col min="12045" max="12045" width="3.7109375" bestFit="1" customWidth="1"/>
    <col min="12046" max="12046" width="1" bestFit="1" customWidth="1"/>
    <col min="12047" max="12047" width="2.85546875" bestFit="1" customWidth="1"/>
    <col min="12048" max="12048" width="1" bestFit="1" customWidth="1"/>
    <col min="12049" max="12049" width="3.7109375" bestFit="1" customWidth="1"/>
    <col min="12050" max="12050" width="1" bestFit="1" customWidth="1"/>
    <col min="12051" max="12051" width="2.85546875" bestFit="1" customWidth="1"/>
    <col min="12052" max="12052" width="1.85546875" bestFit="1" customWidth="1"/>
    <col min="12053" max="12054" width="1" bestFit="1" customWidth="1"/>
    <col min="12055" max="12055" width="5.5703125" bestFit="1" customWidth="1"/>
    <col min="12056" max="12056" width="1.85546875" bestFit="1" customWidth="1"/>
    <col min="12057" max="12057" width="2.85546875" bestFit="1" customWidth="1"/>
    <col min="12058" max="12058" width="1.85546875" bestFit="1" customWidth="1"/>
    <col min="12059" max="12059" width="9.28515625" bestFit="1" customWidth="1"/>
    <col min="12289" max="12290" width="4.7109375" bestFit="1" customWidth="1"/>
    <col min="12291" max="12291" width="1.85546875" bestFit="1" customWidth="1"/>
    <col min="12292" max="12293" width="2.85546875" bestFit="1" customWidth="1"/>
    <col min="12294" max="12294" width="1.85546875" bestFit="1" customWidth="1"/>
    <col min="12295" max="12295" width="4.7109375" bestFit="1" customWidth="1"/>
    <col min="12296" max="12296" width="5.5703125" bestFit="1" customWidth="1"/>
    <col min="12297" max="12297" width="9.28515625" bestFit="1" customWidth="1"/>
    <col min="12298" max="12298" width="8.42578125" bestFit="1" customWidth="1"/>
    <col min="12299" max="12299" width="4.7109375" bestFit="1" customWidth="1"/>
    <col min="12300" max="12300" width="1" bestFit="1" customWidth="1"/>
    <col min="12301" max="12301" width="3.7109375" bestFit="1" customWidth="1"/>
    <col min="12302" max="12302" width="1" bestFit="1" customWidth="1"/>
    <col min="12303" max="12303" width="2.85546875" bestFit="1" customWidth="1"/>
    <col min="12304" max="12304" width="1" bestFit="1" customWidth="1"/>
    <col min="12305" max="12305" width="3.7109375" bestFit="1" customWidth="1"/>
    <col min="12306" max="12306" width="1" bestFit="1" customWidth="1"/>
    <col min="12307" max="12307" width="2.85546875" bestFit="1" customWidth="1"/>
    <col min="12308" max="12308" width="1.85546875" bestFit="1" customWidth="1"/>
    <col min="12309" max="12310" width="1" bestFit="1" customWidth="1"/>
    <col min="12311" max="12311" width="5.5703125" bestFit="1" customWidth="1"/>
    <col min="12312" max="12312" width="1.85546875" bestFit="1" customWidth="1"/>
    <col min="12313" max="12313" width="2.85546875" bestFit="1" customWidth="1"/>
    <col min="12314" max="12314" width="1.85546875" bestFit="1" customWidth="1"/>
    <col min="12315" max="12315" width="9.28515625" bestFit="1" customWidth="1"/>
    <col min="12545" max="12546" width="4.7109375" bestFit="1" customWidth="1"/>
    <col min="12547" max="12547" width="1.85546875" bestFit="1" customWidth="1"/>
    <col min="12548" max="12549" width="2.85546875" bestFit="1" customWidth="1"/>
    <col min="12550" max="12550" width="1.85546875" bestFit="1" customWidth="1"/>
    <col min="12551" max="12551" width="4.7109375" bestFit="1" customWidth="1"/>
    <col min="12552" max="12552" width="5.5703125" bestFit="1" customWidth="1"/>
    <col min="12553" max="12553" width="9.28515625" bestFit="1" customWidth="1"/>
    <col min="12554" max="12554" width="8.42578125" bestFit="1" customWidth="1"/>
    <col min="12555" max="12555" width="4.7109375" bestFit="1" customWidth="1"/>
    <col min="12556" max="12556" width="1" bestFit="1" customWidth="1"/>
    <col min="12557" max="12557" width="3.7109375" bestFit="1" customWidth="1"/>
    <col min="12558" max="12558" width="1" bestFit="1" customWidth="1"/>
    <col min="12559" max="12559" width="2.85546875" bestFit="1" customWidth="1"/>
    <col min="12560" max="12560" width="1" bestFit="1" customWidth="1"/>
    <col min="12561" max="12561" width="3.7109375" bestFit="1" customWidth="1"/>
    <col min="12562" max="12562" width="1" bestFit="1" customWidth="1"/>
    <col min="12563" max="12563" width="2.85546875" bestFit="1" customWidth="1"/>
    <col min="12564" max="12564" width="1.85546875" bestFit="1" customWidth="1"/>
    <col min="12565" max="12566" width="1" bestFit="1" customWidth="1"/>
    <col min="12567" max="12567" width="5.5703125" bestFit="1" customWidth="1"/>
    <col min="12568" max="12568" width="1.85546875" bestFit="1" customWidth="1"/>
    <col min="12569" max="12569" width="2.85546875" bestFit="1" customWidth="1"/>
    <col min="12570" max="12570" width="1.85546875" bestFit="1" customWidth="1"/>
    <col min="12571" max="12571" width="9.28515625" bestFit="1" customWidth="1"/>
    <col min="12801" max="12802" width="4.7109375" bestFit="1" customWidth="1"/>
    <col min="12803" max="12803" width="1.85546875" bestFit="1" customWidth="1"/>
    <col min="12804" max="12805" width="2.85546875" bestFit="1" customWidth="1"/>
    <col min="12806" max="12806" width="1.85546875" bestFit="1" customWidth="1"/>
    <col min="12807" max="12807" width="4.7109375" bestFit="1" customWidth="1"/>
    <col min="12808" max="12808" width="5.5703125" bestFit="1" customWidth="1"/>
    <col min="12809" max="12809" width="9.28515625" bestFit="1" customWidth="1"/>
    <col min="12810" max="12810" width="8.42578125" bestFit="1" customWidth="1"/>
    <col min="12811" max="12811" width="4.7109375" bestFit="1" customWidth="1"/>
    <col min="12812" max="12812" width="1" bestFit="1" customWidth="1"/>
    <col min="12813" max="12813" width="3.7109375" bestFit="1" customWidth="1"/>
    <col min="12814" max="12814" width="1" bestFit="1" customWidth="1"/>
    <col min="12815" max="12815" width="2.85546875" bestFit="1" customWidth="1"/>
    <col min="12816" max="12816" width="1" bestFit="1" customWidth="1"/>
    <col min="12817" max="12817" width="3.7109375" bestFit="1" customWidth="1"/>
    <col min="12818" max="12818" width="1" bestFit="1" customWidth="1"/>
    <col min="12819" max="12819" width="2.85546875" bestFit="1" customWidth="1"/>
    <col min="12820" max="12820" width="1.85546875" bestFit="1" customWidth="1"/>
    <col min="12821" max="12822" width="1" bestFit="1" customWidth="1"/>
    <col min="12823" max="12823" width="5.5703125" bestFit="1" customWidth="1"/>
    <col min="12824" max="12824" width="1.85546875" bestFit="1" customWidth="1"/>
    <col min="12825" max="12825" width="2.85546875" bestFit="1" customWidth="1"/>
    <col min="12826" max="12826" width="1.85546875" bestFit="1" customWidth="1"/>
    <col min="12827" max="12827" width="9.28515625" bestFit="1" customWidth="1"/>
    <col min="13057" max="13058" width="4.7109375" bestFit="1" customWidth="1"/>
    <col min="13059" max="13059" width="1.85546875" bestFit="1" customWidth="1"/>
    <col min="13060" max="13061" width="2.85546875" bestFit="1" customWidth="1"/>
    <col min="13062" max="13062" width="1.85546875" bestFit="1" customWidth="1"/>
    <col min="13063" max="13063" width="4.7109375" bestFit="1" customWidth="1"/>
    <col min="13064" max="13064" width="5.5703125" bestFit="1" customWidth="1"/>
    <col min="13065" max="13065" width="9.28515625" bestFit="1" customWidth="1"/>
    <col min="13066" max="13066" width="8.42578125" bestFit="1" customWidth="1"/>
    <col min="13067" max="13067" width="4.7109375" bestFit="1" customWidth="1"/>
    <col min="13068" max="13068" width="1" bestFit="1" customWidth="1"/>
    <col min="13069" max="13069" width="3.7109375" bestFit="1" customWidth="1"/>
    <col min="13070" max="13070" width="1" bestFit="1" customWidth="1"/>
    <col min="13071" max="13071" width="2.85546875" bestFit="1" customWidth="1"/>
    <col min="13072" max="13072" width="1" bestFit="1" customWidth="1"/>
    <col min="13073" max="13073" width="3.7109375" bestFit="1" customWidth="1"/>
    <col min="13074" max="13074" width="1" bestFit="1" customWidth="1"/>
    <col min="13075" max="13075" width="2.85546875" bestFit="1" customWidth="1"/>
    <col min="13076" max="13076" width="1.85546875" bestFit="1" customWidth="1"/>
    <col min="13077" max="13078" width="1" bestFit="1" customWidth="1"/>
    <col min="13079" max="13079" width="5.5703125" bestFit="1" customWidth="1"/>
    <col min="13080" max="13080" width="1.85546875" bestFit="1" customWidth="1"/>
    <col min="13081" max="13081" width="2.85546875" bestFit="1" customWidth="1"/>
    <col min="13082" max="13082" width="1.85546875" bestFit="1" customWidth="1"/>
    <col min="13083" max="13083" width="9.28515625" bestFit="1" customWidth="1"/>
    <col min="13313" max="13314" width="4.7109375" bestFit="1" customWidth="1"/>
    <col min="13315" max="13315" width="1.85546875" bestFit="1" customWidth="1"/>
    <col min="13316" max="13317" width="2.85546875" bestFit="1" customWidth="1"/>
    <col min="13318" max="13318" width="1.85546875" bestFit="1" customWidth="1"/>
    <col min="13319" max="13319" width="4.7109375" bestFit="1" customWidth="1"/>
    <col min="13320" max="13320" width="5.5703125" bestFit="1" customWidth="1"/>
    <col min="13321" max="13321" width="9.28515625" bestFit="1" customWidth="1"/>
    <col min="13322" max="13322" width="8.42578125" bestFit="1" customWidth="1"/>
    <col min="13323" max="13323" width="4.7109375" bestFit="1" customWidth="1"/>
    <col min="13324" max="13324" width="1" bestFit="1" customWidth="1"/>
    <col min="13325" max="13325" width="3.7109375" bestFit="1" customWidth="1"/>
    <col min="13326" max="13326" width="1" bestFit="1" customWidth="1"/>
    <col min="13327" max="13327" width="2.85546875" bestFit="1" customWidth="1"/>
    <col min="13328" max="13328" width="1" bestFit="1" customWidth="1"/>
    <col min="13329" max="13329" width="3.7109375" bestFit="1" customWidth="1"/>
    <col min="13330" max="13330" width="1" bestFit="1" customWidth="1"/>
    <col min="13331" max="13331" width="2.85546875" bestFit="1" customWidth="1"/>
    <col min="13332" max="13332" width="1.85546875" bestFit="1" customWidth="1"/>
    <col min="13333" max="13334" width="1" bestFit="1" customWidth="1"/>
    <col min="13335" max="13335" width="5.5703125" bestFit="1" customWidth="1"/>
    <col min="13336" max="13336" width="1.85546875" bestFit="1" customWidth="1"/>
    <col min="13337" max="13337" width="2.85546875" bestFit="1" customWidth="1"/>
    <col min="13338" max="13338" width="1.85546875" bestFit="1" customWidth="1"/>
    <col min="13339" max="13339" width="9.28515625" bestFit="1" customWidth="1"/>
    <col min="13569" max="13570" width="4.7109375" bestFit="1" customWidth="1"/>
    <col min="13571" max="13571" width="1.85546875" bestFit="1" customWidth="1"/>
    <col min="13572" max="13573" width="2.85546875" bestFit="1" customWidth="1"/>
    <col min="13574" max="13574" width="1.85546875" bestFit="1" customWidth="1"/>
    <col min="13575" max="13575" width="4.7109375" bestFit="1" customWidth="1"/>
    <col min="13576" max="13576" width="5.5703125" bestFit="1" customWidth="1"/>
    <col min="13577" max="13577" width="9.28515625" bestFit="1" customWidth="1"/>
    <col min="13578" max="13578" width="8.42578125" bestFit="1" customWidth="1"/>
    <col min="13579" max="13579" width="4.7109375" bestFit="1" customWidth="1"/>
    <col min="13580" max="13580" width="1" bestFit="1" customWidth="1"/>
    <col min="13581" max="13581" width="3.7109375" bestFit="1" customWidth="1"/>
    <col min="13582" max="13582" width="1" bestFit="1" customWidth="1"/>
    <col min="13583" max="13583" width="2.85546875" bestFit="1" customWidth="1"/>
    <col min="13584" max="13584" width="1" bestFit="1" customWidth="1"/>
    <col min="13585" max="13585" width="3.7109375" bestFit="1" customWidth="1"/>
    <col min="13586" max="13586" width="1" bestFit="1" customWidth="1"/>
    <col min="13587" max="13587" width="2.85546875" bestFit="1" customWidth="1"/>
    <col min="13588" max="13588" width="1.85546875" bestFit="1" customWidth="1"/>
    <col min="13589" max="13590" width="1" bestFit="1" customWidth="1"/>
    <col min="13591" max="13591" width="5.5703125" bestFit="1" customWidth="1"/>
    <col min="13592" max="13592" width="1.85546875" bestFit="1" customWidth="1"/>
    <col min="13593" max="13593" width="2.85546875" bestFit="1" customWidth="1"/>
    <col min="13594" max="13594" width="1.85546875" bestFit="1" customWidth="1"/>
    <col min="13595" max="13595" width="9.28515625" bestFit="1" customWidth="1"/>
    <col min="13825" max="13826" width="4.7109375" bestFit="1" customWidth="1"/>
    <col min="13827" max="13827" width="1.85546875" bestFit="1" customWidth="1"/>
    <col min="13828" max="13829" width="2.85546875" bestFit="1" customWidth="1"/>
    <col min="13830" max="13830" width="1.85546875" bestFit="1" customWidth="1"/>
    <col min="13831" max="13831" width="4.7109375" bestFit="1" customWidth="1"/>
    <col min="13832" max="13832" width="5.5703125" bestFit="1" customWidth="1"/>
    <col min="13833" max="13833" width="9.28515625" bestFit="1" customWidth="1"/>
    <col min="13834" max="13834" width="8.42578125" bestFit="1" customWidth="1"/>
    <col min="13835" max="13835" width="4.7109375" bestFit="1" customWidth="1"/>
    <col min="13836" max="13836" width="1" bestFit="1" customWidth="1"/>
    <col min="13837" max="13837" width="3.7109375" bestFit="1" customWidth="1"/>
    <col min="13838" max="13838" width="1" bestFit="1" customWidth="1"/>
    <col min="13839" max="13839" width="2.85546875" bestFit="1" customWidth="1"/>
    <col min="13840" max="13840" width="1" bestFit="1" customWidth="1"/>
    <col min="13841" max="13841" width="3.7109375" bestFit="1" customWidth="1"/>
    <col min="13842" max="13842" width="1" bestFit="1" customWidth="1"/>
    <col min="13843" max="13843" width="2.85546875" bestFit="1" customWidth="1"/>
    <col min="13844" max="13844" width="1.85546875" bestFit="1" customWidth="1"/>
    <col min="13845" max="13846" width="1" bestFit="1" customWidth="1"/>
    <col min="13847" max="13847" width="5.5703125" bestFit="1" customWidth="1"/>
    <col min="13848" max="13848" width="1.85546875" bestFit="1" customWidth="1"/>
    <col min="13849" max="13849" width="2.85546875" bestFit="1" customWidth="1"/>
    <col min="13850" max="13850" width="1.85546875" bestFit="1" customWidth="1"/>
    <col min="13851" max="13851" width="9.28515625" bestFit="1" customWidth="1"/>
    <col min="14081" max="14082" width="4.7109375" bestFit="1" customWidth="1"/>
    <col min="14083" max="14083" width="1.85546875" bestFit="1" customWidth="1"/>
    <col min="14084" max="14085" width="2.85546875" bestFit="1" customWidth="1"/>
    <col min="14086" max="14086" width="1.85546875" bestFit="1" customWidth="1"/>
    <col min="14087" max="14087" width="4.7109375" bestFit="1" customWidth="1"/>
    <col min="14088" max="14088" width="5.5703125" bestFit="1" customWidth="1"/>
    <col min="14089" max="14089" width="9.28515625" bestFit="1" customWidth="1"/>
    <col min="14090" max="14090" width="8.42578125" bestFit="1" customWidth="1"/>
    <col min="14091" max="14091" width="4.7109375" bestFit="1" customWidth="1"/>
    <col min="14092" max="14092" width="1" bestFit="1" customWidth="1"/>
    <col min="14093" max="14093" width="3.7109375" bestFit="1" customWidth="1"/>
    <col min="14094" max="14094" width="1" bestFit="1" customWidth="1"/>
    <col min="14095" max="14095" width="2.85546875" bestFit="1" customWidth="1"/>
    <col min="14096" max="14096" width="1" bestFit="1" customWidth="1"/>
    <col min="14097" max="14097" width="3.7109375" bestFit="1" customWidth="1"/>
    <col min="14098" max="14098" width="1" bestFit="1" customWidth="1"/>
    <col min="14099" max="14099" width="2.85546875" bestFit="1" customWidth="1"/>
    <col min="14100" max="14100" width="1.85546875" bestFit="1" customWidth="1"/>
    <col min="14101" max="14102" width="1" bestFit="1" customWidth="1"/>
    <col min="14103" max="14103" width="5.5703125" bestFit="1" customWidth="1"/>
    <col min="14104" max="14104" width="1.85546875" bestFit="1" customWidth="1"/>
    <col min="14105" max="14105" width="2.85546875" bestFit="1" customWidth="1"/>
    <col min="14106" max="14106" width="1.85546875" bestFit="1" customWidth="1"/>
    <col min="14107" max="14107" width="9.28515625" bestFit="1" customWidth="1"/>
    <col min="14337" max="14338" width="4.7109375" bestFit="1" customWidth="1"/>
    <col min="14339" max="14339" width="1.85546875" bestFit="1" customWidth="1"/>
    <col min="14340" max="14341" width="2.85546875" bestFit="1" customWidth="1"/>
    <col min="14342" max="14342" width="1.85546875" bestFit="1" customWidth="1"/>
    <col min="14343" max="14343" width="4.7109375" bestFit="1" customWidth="1"/>
    <col min="14344" max="14344" width="5.5703125" bestFit="1" customWidth="1"/>
    <col min="14345" max="14345" width="9.28515625" bestFit="1" customWidth="1"/>
    <col min="14346" max="14346" width="8.42578125" bestFit="1" customWidth="1"/>
    <col min="14347" max="14347" width="4.7109375" bestFit="1" customWidth="1"/>
    <col min="14348" max="14348" width="1" bestFit="1" customWidth="1"/>
    <col min="14349" max="14349" width="3.7109375" bestFit="1" customWidth="1"/>
    <col min="14350" max="14350" width="1" bestFit="1" customWidth="1"/>
    <col min="14351" max="14351" width="2.85546875" bestFit="1" customWidth="1"/>
    <col min="14352" max="14352" width="1" bestFit="1" customWidth="1"/>
    <col min="14353" max="14353" width="3.7109375" bestFit="1" customWidth="1"/>
    <col min="14354" max="14354" width="1" bestFit="1" customWidth="1"/>
    <col min="14355" max="14355" width="2.85546875" bestFit="1" customWidth="1"/>
    <col min="14356" max="14356" width="1.85546875" bestFit="1" customWidth="1"/>
    <col min="14357" max="14358" width="1" bestFit="1" customWidth="1"/>
    <col min="14359" max="14359" width="5.5703125" bestFit="1" customWidth="1"/>
    <col min="14360" max="14360" width="1.85546875" bestFit="1" customWidth="1"/>
    <col min="14361" max="14361" width="2.85546875" bestFit="1" customWidth="1"/>
    <col min="14362" max="14362" width="1.85546875" bestFit="1" customWidth="1"/>
    <col min="14363" max="14363" width="9.28515625" bestFit="1" customWidth="1"/>
    <col min="14593" max="14594" width="4.7109375" bestFit="1" customWidth="1"/>
    <col min="14595" max="14595" width="1.85546875" bestFit="1" customWidth="1"/>
    <col min="14596" max="14597" width="2.85546875" bestFit="1" customWidth="1"/>
    <col min="14598" max="14598" width="1.85546875" bestFit="1" customWidth="1"/>
    <col min="14599" max="14599" width="4.7109375" bestFit="1" customWidth="1"/>
    <col min="14600" max="14600" width="5.5703125" bestFit="1" customWidth="1"/>
    <col min="14601" max="14601" width="9.28515625" bestFit="1" customWidth="1"/>
    <col min="14602" max="14602" width="8.42578125" bestFit="1" customWidth="1"/>
    <col min="14603" max="14603" width="4.7109375" bestFit="1" customWidth="1"/>
    <col min="14604" max="14604" width="1" bestFit="1" customWidth="1"/>
    <col min="14605" max="14605" width="3.7109375" bestFit="1" customWidth="1"/>
    <col min="14606" max="14606" width="1" bestFit="1" customWidth="1"/>
    <col min="14607" max="14607" width="2.85546875" bestFit="1" customWidth="1"/>
    <col min="14608" max="14608" width="1" bestFit="1" customWidth="1"/>
    <col min="14609" max="14609" width="3.7109375" bestFit="1" customWidth="1"/>
    <col min="14610" max="14610" width="1" bestFit="1" customWidth="1"/>
    <col min="14611" max="14611" width="2.85546875" bestFit="1" customWidth="1"/>
    <col min="14612" max="14612" width="1.85546875" bestFit="1" customWidth="1"/>
    <col min="14613" max="14614" width="1" bestFit="1" customWidth="1"/>
    <col min="14615" max="14615" width="5.5703125" bestFit="1" customWidth="1"/>
    <col min="14616" max="14616" width="1.85546875" bestFit="1" customWidth="1"/>
    <col min="14617" max="14617" width="2.85546875" bestFit="1" customWidth="1"/>
    <col min="14618" max="14618" width="1.85546875" bestFit="1" customWidth="1"/>
    <col min="14619" max="14619" width="9.28515625" bestFit="1" customWidth="1"/>
    <col min="14849" max="14850" width="4.7109375" bestFit="1" customWidth="1"/>
    <col min="14851" max="14851" width="1.85546875" bestFit="1" customWidth="1"/>
    <col min="14852" max="14853" width="2.85546875" bestFit="1" customWidth="1"/>
    <col min="14854" max="14854" width="1.85546875" bestFit="1" customWidth="1"/>
    <col min="14855" max="14855" width="4.7109375" bestFit="1" customWidth="1"/>
    <col min="14856" max="14856" width="5.5703125" bestFit="1" customWidth="1"/>
    <col min="14857" max="14857" width="9.28515625" bestFit="1" customWidth="1"/>
    <col min="14858" max="14858" width="8.42578125" bestFit="1" customWidth="1"/>
    <col min="14859" max="14859" width="4.7109375" bestFit="1" customWidth="1"/>
    <col min="14860" max="14860" width="1" bestFit="1" customWidth="1"/>
    <col min="14861" max="14861" width="3.7109375" bestFit="1" customWidth="1"/>
    <col min="14862" max="14862" width="1" bestFit="1" customWidth="1"/>
    <col min="14863" max="14863" width="2.85546875" bestFit="1" customWidth="1"/>
    <col min="14864" max="14864" width="1" bestFit="1" customWidth="1"/>
    <col min="14865" max="14865" width="3.7109375" bestFit="1" customWidth="1"/>
    <col min="14866" max="14866" width="1" bestFit="1" customWidth="1"/>
    <col min="14867" max="14867" width="2.85546875" bestFit="1" customWidth="1"/>
    <col min="14868" max="14868" width="1.85546875" bestFit="1" customWidth="1"/>
    <col min="14869" max="14870" width="1" bestFit="1" customWidth="1"/>
    <col min="14871" max="14871" width="5.5703125" bestFit="1" customWidth="1"/>
    <col min="14872" max="14872" width="1.85546875" bestFit="1" customWidth="1"/>
    <col min="14873" max="14873" width="2.85546875" bestFit="1" customWidth="1"/>
    <col min="14874" max="14874" width="1.85546875" bestFit="1" customWidth="1"/>
    <col min="14875" max="14875" width="9.28515625" bestFit="1" customWidth="1"/>
    <col min="15105" max="15106" width="4.7109375" bestFit="1" customWidth="1"/>
    <col min="15107" max="15107" width="1.85546875" bestFit="1" customWidth="1"/>
    <col min="15108" max="15109" width="2.85546875" bestFit="1" customWidth="1"/>
    <col min="15110" max="15110" width="1.85546875" bestFit="1" customWidth="1"/>
    <col min="15111" max="15111" width="4.7109375" bestFit="1" customWidth="1"/>
    <col min="15112" max="15112" width="5.5703125" bestFit="1" customWidth="1"/>
    <col min="15113" max="15113" width="9.28515625" bestFit="1" customWidth="1"/>
    <col min="15114" max="15114" width="8.42578125" bestFit="1" customWidth="1"/>
    <col min="15115" max="15115" width="4.7109375" bestFit="1" customWidth="1"/>
    <col min="15116" max="15116" width="1" bestFit="1" customWidth="1"/>
    <col min="15117" max="15117" width="3.7109375" bestFit="1" customWidth="1"/>
    <col min="15118" max="15118" width="1" bestFit="1" customWidth="1"/>
    <col min="15119" max="15119" width="2.85546875" bestFit="1" customWidth="1"/>
    <col min="15120" max="15120" width="1" bestFit="1" customWidth="1"/>
    <col min="15121" max="15121" width="3.7109375" bestFit="1" customWidth="1"/>
    <col min="15122" max="15122" width="1" bestFit="1" customWidth="1"/>
    <col min="15123" max="15123" width="2.85546875" bestFit="1" customWidth="1"/>
    <col min="15124" max="15124" width="1.85546875" bestFit="1" customWidth="1"/>
    <col min="15125" max="15126" width="1" bestFit="1" customWidth="1"/>
    <col min="15127" max="15127" width="5.5703125" bestFit="1" customWidth="1"/>
    <col min="15128" max="15128" width="1.85546875" bestFit="1" customWidth="1"/>
    <col min="15129" max="15129" width="2.85546875" bestFit="1" customWidth="1"/>
    <col min="15130" max="15130" width="1.85546875" bestFit="1" customWidth="1"/>
    <col min="15131" max="15131" width="9.28515625" bestFit="1" customWidth="1"/>
    <col min="15361" max="15362" width="4.7109375" bestFit="1" customWidth="1"/>
    <col min="15363" max="15363" width="1.85546875" bestFit="1" customWidth="1"/>
    <col min="15364" max="15365" width="2.85546875" bestFit="1" customWidth="1"/>
    <col min="15366" max="15366" width="1.85546875" bestFit="1" customWidth="1"/>
    <col min="15367" max="15367" width="4.7109375" bestFit="1" customWidth="1"/>
    <col min="15368" max="15368" width="5.5703125" bestFit="1" customWidth="1"/>
    <col min="15369" max="15369" width="9.28515625" bestFit="1" customWidth="1"/>
    <col min="15370" max="15370" width="8.42578125" bestFit="1" customWidth="1"/>
    <col min="15371" max="15371" width="4.7109375" bestFit="1" customWidth="1"/>
    <col min="15372" max="15372" width="1" bestFit="1" customWidth="1"/>
    <col min="15373" max="15373" width="3.7109375" bestFit="1" customWidth="1"/>
    <col min="15374" max="15374" width="1" bestFit="1" customWidth="1"/>
    <col min="15375" max="15375" width="2.85546875" bestFit="1" customWidth="1"/>
    <col min="15376" max="15376" width="1" bestFit="1" customWidth="1"/>
    <col min="15377" max="15377" width="3.7109375" bestFit="1" customWidth="1"/>
    <col min="15378" max="15378" width="1" bestFit="1" customWidth="1"/>
    <col min="15379" max="15379" width="2.85546875" bestFit="1" customWidth="1"/>
    <col min="15380" max="15380" width="1.85546875" bestFit="1" customWidth="1"/>
    <col min="15381" max="15382" width="1" bestFit="1" customWidth="1"/>
    <col min="15383" max="15383" width="5.5703125" bestFit="1" customWidth="1"/>
    <col min="15384" max="15384" width="1.85546875" bestFit="1" customWidth="1"/>
    <col min="15385" max="15385" width="2.85546875" bestFit="1" customWidth="1"/>
    <col min="15386" max="15386" width="1.85546875" bestFit="1" customWidth="1"/>
    <col min="15387" max="15387" width="9.28515625" bestFit="1" customWidth="1"/>
    <col min="15617" max="15618" width="4.7109375" bestFit="1" customWidth="1"/>
    <col min="15619" max="15619" width="1.85546875" bestFit="1" customWidth="1"/>
    <col min="15620" max="15621" width="2.85546875" bestFit="1" customWidth="1"/>
    <col min="15622" max="15622" width="1.85546875" bestFit="1" customWidth="1"/>
    <col min="15623" max="15623" width="4.7109375" bestFit="1" customWidth="1"/>
    <col min="15624" max="15624" width="5.5703125" bestFit="1" customWidth="1"/>
    <col min="15625" max="15625" width="9.28515625" bestFit="1" customWidth="1"/>
    <col min="15626" max="15626" width="8.42578125" bestFit="1" customWidth="1"/>
    <col min="15627" max="15627" width="4.7109375" bestFit="1" customWidth="1"/>
    <col min="15628" max="15628" width="1" bestFit="1" customWidth="1"/>
    <col min="15629" max="15629" width="3.7109375" bestFit="1" customWidth="1"/>
    <col min="15630" max="15630" width="1" bestFit="1" customWidth="1"/>
    <col min="15631" max="15631" width="2.85546875" bestFit="1" customWidth="1"/>
    <col min="15632" max="15632" width="1" bestFit="1" customWidth="1"/>
    <col min="15633" max="15633" width="3.7109375" bestFit="1" customWidth="1"/>
    <col min="15634" max="15634" width="1" bestFit="1" customWidth="1"/>
    <col min="15635" max="15635" width="2.85546875" bestFit="1" customWidth="1"/>
    <col min="15636" max="15636" width="1.85546875" bestFit="1" customWidth="1"/>
    <col min="15637" max="15638" width="1" bestFit="1" customWidth="1"/>
    <col min="15639" max="15639" width="5.5703125" bestFit="1" customWidth="1"/>
    <col min="15640" max="15640" width="1.85546875" bestFit="1" customWidth="1"/>
    <col min="15641" max="15641" width="2.85546875" bestFit="1" customWidth="1"/>
    <col min="15642" max="15642" width="1.85546875" bestFit="1" customWidth="1"/>
    <col min="15643" max="15643" width="9.28515625" bestFit="1" customWidth="1"/>
    <col min="15873" max="15874" width="4.7109375" bestFit="1" customWidth="1"/>
    <col min="15875" max="15875" width="1.85546875" bestFit="1" customWidth="1"/>
    <col min="15876" max="15877" width="2.85546875" bestFit="1" customWidth="1"/>
    <col min="15878" max="15878" width="1.85546875" bestFit="1" customWidth="1"/>
    <col min="15879" max="15879" width="4.7109375" bestFit="1" customWidth="1"/>
    <col min="15880" max="15880" width="5.5703125" bestFit="1" customWidth="1"/>
    <col min="15881" max="15881" width="9.28515625" bestFit="1" customWidth="1"/>
    <col min="15882" max="15882" width="8.42578125" bestFit="1" customWidth="1"/>
    <col min="15883" max="15883" width="4.7109375" bestFit="1" customWidth="1"/>
    <col min="15884" max="15884" width="1" bestFit="1" customWidth="1"/>
    <col min="15885" max="15885" width="3.7109375" bestFit="1" customWidth="1"/>
    <col min="15886" max="15886" width="1" bestFit="1" customWidth="1"/>
    <col min="15887" max="15887" width="2.85546875" bestFit="1" customWidth="1"/>
    <col min="15888" max="15888" width="1" bestFit="1" customWidth="1"/>
    <col min="15889" max="15889" width="3.7109375" bestFit="1" customWidth="1"/>
    <col min="15890" max="15890" width="1" bestFit="1" customWidth="1"/>
    <col min="15891" max="15891" width="2.85546875" bestFit="1" customWidth="1"/>
    <col min="15892" max="15892" width="1.85546875" bestFit="1" customWidth="1"/>
    <col min="15893" max="15894" width="1" bestFit="1" customWidth="1"/>
    <col min="15895" max="15895" width="5.5703125" bestFit="1" customWidth="1"/>
    <col min="15896" max="15896" width="1.85546875" bestFit="1" customWidth="1"/>
    <col min="15897" max="15897" width="2.85546875" bestFit="1" customWidth="1"/>
    <col min="15898" max="15898" width="1.85546875" bestFit="1" customWidth="1"/>
    <col min="15899" max="15899" width="9.28515625" bestFit="1" customWidth="1"/>
    <col min="16129" max="16130" width="4.7109375" bestFit="1" customWidth="1"/>
    <col min="16131" max="16131" width="1.85546875" bestFit="1" customWidth="1"/>
    <col min="16132" max="16133" width="2.85546875" bestFit="1" customWidth="1"/>
    <col min="16134" max="16134" width="1.85546875" bestFit="1" customWidth="1"/>
    <col min="16135" max="16135" width="4.7109375" bestFit="1" customWidth="1"/>
    <col min="16136" max="16136" width="5.5703125" bestFit="1" customWidth="1"/>
    <col min="16137" max="16137" width="9.28515625" bestFit="1" customWidth="1"/>
    <col min="16138" max="16138" width="8.42578125" bestFit="1" customWidth="1"/>
    <col min="16139" max="16139" width="4.7109375" bestFit="1" customWidth="1"/>
    <col min="16140" max="16140" width="1" bestFit="1" customWidth="1"/>
    <col min="16141" max="16141" width="3.7109375" bestFit="1" customWidth="1"/>
    <col min="16142" max="16142" width="1" bestFit="1" customWidth="1"/>
    <col min="16143" max="16143" width="2.85546875" bestFit="1" customWidth="1"/>
    <col min="16144" max="16144" width="1" bestFit="1" customWidth="1"/>
    <col min="16145" max="16145" width="3.7109375" bestFit="1" customWidth="1"/>
    <col min="16146" max="16146" width="1" bestFit="1" customWidth="1"/>
    <col min="16147" max="16147" width="2.85546875" bestFit="1" customWidth="1"/>
    <col min="16148" max="16148" width="1.85546875" bestFit="1" customWidth="1"/>
    <col min="16149" max="16150" width="1" bestFit="1" customWidth="1"/>
    <col min="16151" max="16151" width="5.5703125" bestFit="1" customWidth="1"/>
    <col min="16152" max="16152" width="1.85546875" bestFit="1" customWidth="1"/>
    <col min="16153" max="16153" width="2.85546875" bestFit="1" customWidth="1"/>
    <col min="16154" max="16154" width="1.85546875" bestFit="1" customWidth="1"/>
    <col min="16155" max="16155" width="9.28515625" bestFit="1" customWidth="1"/>
  </cols>
  <sheetData>
    <row r="1" spans="1:27" ht="10.35" customHeight="1" x14ac:dyDescent="0.2">
      <c r="A1" s="165"/>
      <c r="B1" s="165"/>
      <c r="C1" s="165"/>
      <c r="D1" s="8" t="s">
        <v>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9" t="s">
        <v>136</v>
      </c>
      <c r="T1" s="9"/>
      <c r="U1" s="9"/>
      <c r="V1" s="9"/>
      <c r="W1" s="9"/>
      <c r="X1" s="9"/>
      <c r="Y1" s="9"/>
      <c r="Z1" s="9"/>
      <c r="AA1" s="9"/>
    </row>
    <row r="2" spans="1:27" ht="10.35" customHeight="1" x14ac:dyDescent="0.2">
      <c r="A2" s="165"/>
      <c r="B2" s="166"/>
      <c r="C2" s="165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9"/>
      <c r="T2" s="9"/>
      <c r="U2" s="9"/>
      <c r="V2" s="9"/>
      <c r="W2" s="9"/>
      <c r="X2" s="9"/>
      <c r="Y2" s="9"/>
      <c r="Z2" s="9"/>
      <c r="AA2" s="9"/>
    </row>
    <row r="3" spans="1:27" ht="10.35" customHeight="1" x14ac:dyDescent="0.2">
      <c r="A3" s="167"/>
      <c r="B3" s="167"/>
      <c r="C3" s="167"/>
      <c r="D3" s="168" t="s">
        <v>19</v>
      </c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9"/>
      <c r="T3" s="169"/>
      <c r="U3" s="169"/>
      <c r="V3" s="169"/>
      <c r="W3" s="169"/>
      <c r="X3" s="169"/>
      <c r="Y3" s="169"/>
      <c r="Z3" s="169"/>
      <c r="AA3" s="169"/>
    </row>
    <row r="4" spans="1:27" ht="10.9" customHeight="1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</row>
    <row r="5" spans="1:27" ht="10.35" customHeight="1" x14ac:dyDescent="0.2">
      <c r="A5" s="8" t="s">
        <v>1</v>
      </c>
      <c r="B5" s="8"/>
      <c r="C5" s="8" t="s">
        <v>2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</row>
    <row r="6" spans="1:27" ht="10.35" customHeight="1" x14ac:dyDescent="0.2">
      <c r="A6" s="8" t="s">
        <v>3</v>
      </c>
      <c r="B6" s="8"/>
      <c r="C6" s="8" t="s">
        <v>137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9" t="s">
        <v>21</v>
      </c>
      <c r="V6" s="9"/>
      <c r="W6" s="9"/>
      <c r="X6" s="9"/>
      <c r="Y6" s="9"/>
      <c r="Z6" s="9"/>
      <c r="AA6" s="9"/>
    </row>
    <row r="7" spans="1:27" ht="20.45" customHeight="1" x14ac:dyDescent="0.2">
      <c r="A7" s="8" t="s">
        <v>4</v>
      </c>
      <c r="B7" s="8"/>
      <c r="C7" s="8" t="s">
        <v>22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9"/>
      <c r="V7" s="8"/>
      <c r="W7" s="8"/>
      <c r="X7" s="8"/>
      <c r="Y7" s="8"/>
      <c r="Z7" s="8"/>
      <c r="AA7" s="8"/>
    </row>
    <row r="8" spans="1:27" ht="20.45" customHeight="1" x14ac:dyDescent="0.2">
      <c r="A8" s="8" t="s">
        <v>13</v>
      </c>
      <c r="B8" s="8"/>
      <c r="C8" s="8" t="s">
        <v>138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9"/>
      <c r="V8" s="8"/>
      <c r="W8" s="8"/>
      <c r="X8" s="8"/>
      <c r="Y8" s="8"/>
      <c r="Z8" s="8"/>
      <c r="AA8" s="8"/>
    </row>
    <row r="9" spans="1:27" ht="10.35" customHeight="1" x14ac:dyDescent="0.2">
      <c r="A9" s="8" t="s">
        <v>14</v>
      </c>
      <c r="B9" s="8"/>
      <c r="C9" s="8" t="s">
        <v>24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9"/>
      <c r="V9" s="8"/>
      <c r="W9" s="8"/>
      <c r="X9" s="8"/>
      <c r="Y9" s="8"/>
      <c r="Z9" s="8"/>
      <c r="AA9" s="8"/>
    </row>
    <row r="10" spans="1:27" ht="10.35" customHeight="1" x14ac:dyDescent="0.2">
      <c r="A10" s="8" t="s">
        <v>5</v>
      </c>
      <c r="B10" s="8"/>
      <c r="C10" s="8" t="s">
        <v>6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9"/>
      <c r="V10" s="8"/>
      <c r="W10" s="8"/>
      <c r="X10" s="8"/>
      <c r="Y10" s="8"/>
      <c r="Z10" s="8"/>
      <c r="AA10" s="8"/>
    </row>
    <row r="11" spans="1:27" ht="10.35" customHeight="1" x14ac:dyDescent="0.2">
      <c r="A11" s="8" t="s">
        <v>16</v>
      </c>
      <c r="B11" s="8"/>
      <c r="C11" s="8" t="s">
        <v>15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9"/>
      <c r="V11" s="8"/>
      <c r="W11" s="8"/>
      <c r="X11" s="8"/>
      <c r="Y11" s="8"/>
      <c r="Z11" s="8"/>
      <c r="AA11" s="8"/>
    </row>
    <row r="12" spans="1:27" ht="10.35" customHeight="1" x14ac:dyDescent="0.2">
      <c r="A12" s="8" t="s">
        <v>7</v>
      </c>
      <c r="B12" s="8"/>
      <c r="C12" s="8" t="s">
        <v>139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9"/>
      <c r="V12" s="8"/>
      <c r="W12" s="8"/>
      <c r="X12" s="8"/>
      <c r="Y12" s="8"/>
      <c r="Z12" s="8"/>
      <c r="AA12" s="8"/>
    </row>
    <row r="13" spans="1:27" ht="10.3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 t="s">
        <v>17</v>
      </c>
      <c r="V13" s="9"/>
      <c r="W13" s="9"/>
      <c r="X13" s="9"/>
      <c r="Y13" s="9"/>
      <c r="Z13" s="9"/>
      <c r="AA13" s="9"/>
    </row>
    <row r="14" spans="1:27" ht="10.35" customHeight="1" x14ac:dyDescent="0.2">
      <c r="A14" s="8" t="s">
        <v>140</v>
      </c>
      <c r="B14" s="8"/>
      <c r="C14" s="8" t="s">
        <v>141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9"/>
      <c r="V14" s="8"/>
      <c r="W14" s="8"/>
      <c r="X14" s="8"/>
      <c r="Y14" s="8"/>
      <c r="Z14" s="8"/>
      <c r="AA14" s="8"/>
    </row>
    <row r="15" spans="1:27" ht="10.9" customHeight="1" x14ac:dyDescent="0.2">
      <c r="A15" s="99"/>
      <c r="B15" s="99"/>
      <c r="C15" s="99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</row>
    <row r="16" spans="1:27" ht="10.9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</row>
    <row r="17" spans="1:27" ht="10.9" customHeight="1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</row>
    <row r="18" spans="1:27" ht="10.9" customHeight="1" x14ac:dyDescent="0.2">
      <c r="A18" s="92"/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2"/>
    </row>
    <row r="19" spans="1:27" ht="10.35" customHeight="1" x14ac:dyDescent="0.2">
      <c r="A19" s="93" t="s">
        <v>26</v>
      </c>
      <c r="B19" s="94"/>
      <c r="C19" s="95"/>
      <c r="D19" s="93" t="s">
        <v>27</v>
      </c>
      <c r="E19" s="94"/>
      <c r="F19" s="94"/>
      <c r="G19" s="94"/>
      <c r="H19" s="94"/>
      <c r="I19" s="94"/>
      <c r="J19" s="95"/>
      <c r="K19" s="96" t="s">
        <v>28</v>
      </c>
      <c r="L19" s="98"/>
      <c r="M19" s="121" t="s">
        <v>29</v>
      </c>
      <c r="N19" s="122"/>
      <c r="O19" s="123"/>
      <c r="P19" s="96" t="s">
        <v>30</v>
      </c>
      <c r="Q19" s="97"/>
      <c r="R19" s="97"/>
      <c r="S19" s="97"/>
      <c r="T19" s="97"/>
      <c r="U19" s="98"/>
      <c r="V19" s="96" t="s">
        <v>31</v>
      </c>
      <c r="W19" s="97"/>
      <c r="X19" s="97"/>
      <c r="Y19" s="98"/>
      <c r="Z19" s="96" t="s">
        <v>32</v>
      </c>
      <c r="AA19" s="98"/>
    </row>
    <row r="20" spans="1:27" ht="10.35" customHeight="1" x14ac:dyDescent="0.2">
      <c r="A20" s="105"/>
      <c r="B20" s="106"/>
      <c r="C20" s="107"/>
      <c r="D20" s="105" t="s">
        <v>142</v>
      </c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7"/>
    </row>
    <row r="21" spans="1:27" ht="20.45" customHeight="1" x14ac:dyDescent="0.2">
      <c r="A21" s="109">
        <v>40425</v>
      </c>
      <c r="B21" s="110"/>
      <c r="C21" s="111"/>
      <c r="D21" s="51" t="s">
        <v>143</v>
      </c>
      <c r="E21" s="52"/>
      <c r="F21" s="52"/>
      <c r="G21" s="52"/>
      <c r="H21" s="52"/>
      <c r="I21" s="52"/>
      <c r="J21" s="53"/>
      <c r="K21" s="112">
        <v>27.21</v>
      </c>
      <c r="L21" s="113"/>
      <c r="M21" s="114" t="s">
        <v>37</v>
      </c>
      <c r="N21" s="115"/>
      <c r="O21" s="116"/>
      <c r="P21" s="129">
        <v>105.60599999999999</v>
      </c>
      <c r="Q21" s="130"/>
      <c r="R21" s="130"/>
      <c r="S21" s="130"/>
      <c r="T21" s="130"/>
      <c r="U21" s="131"/>
      <c r="V21" s="112">
        <v>11.8</v>
      </c>
      <c r="W21" s="141"/>
      <c r="X21" s="141"/>
      <c r="Y21" s="113"/>
      <c r="Z21" s="138">
        <v>1246.1500000000001</v>
      </c>
      <c r="AA21" s="140"/>
    </row>
    <row r="22" spans="1:27" ht="10.35" customHeight="1" x14ac:dyDescent="0.2">
      <c r="A22" s="109">
        <v>40430</v>
      </c>
      <c r="B22" s="110"/>
      <c r="C22" s="111"/>
      <c r="D22" s="51" t="s">
        <v>144</v>
      </c>
      <c r="E22" s="52"/>
      <c r="F22" s="52"/>
      <c r="G22" s="52"/>
      <c r="H22" s="52"/>
      <c r="I22" s="52"/>
      <c r="J22" s="53"/>
      <c r="K22" s="112">
        <v>27.21</v>
      </c>
      <c r="L22" s="113"/>
      <c r="M22" s="114" t="s">
        <v>50</v>
      </c>
      <c r="N22" s="115"/>
      <c r="O22" s="116"/>
      <c r="P22" s="129">
        <v>528.03</v>
      </c>
      <c r="Q22" s="130"/>
      <c r="R22" s="130"/>
      <c r="S22" s="130"/>
      <c r="T22" s="130"/>
      <c r="U22" s="131"/>
      <c r="V22" s="148">
        <v>3.43</v>
      </c>
      <c r="W22" s="149"/>
      <c r="X22" s="149"/>
      <c r="Y22" s="150"/>
      <c r="Z22" s="138">
        <v>1811.14</v>
      </c>
      <c r="AA22" s="140"/>
    </row>
    <row r="23" spans="1:27" ht="10.35" customHeight="1" x14ac:dyDescent="0.2">
      <c r="A23" s="109">
        <v>40145</v>
      </c>
      <c r="B23" s="110"/>
      <c r="C23" s="111"/>
      <c r="D23" s="51" t="s">
        <v>145</v>
      </c>
      <c r="E23" s="52"/>
      <c r="F23" s="52"/>
      <c r="G23" s="52"/>
      <c r="H23" s="52"/>
      <c r="I23" s="52"/>
      <c r="J23" s="53"/>
      <c r="K23" s="112">
        <v>27.21</v>
      </c>
      <c r="L23" s="113"/>
      <c r="M23" s="114" t="s">
        <v>37</v>
      </c>
      <c r="N23" s="115"/>
      <c r="O23" s="116"/>
      <c r="P23" s="129">
        <v>105.60599999999999</v>
      </c>
      <c r="Q23" s="130"/>
      <c r="R23" s="130"/>
      <c r="S23" s="130"/>
      <c r="T23" s="130"/>
      <c r="U23" s="131"/>
      <c r="V23" s="148">
        <v>2.58</v>
      </c>
      <c r="W23" s="149"/>
      <c r="X23" s="149"/>
      <c r="Y23" s="150"/>
      <c r="Z23" s="132">
        <v>272.45999999999998</v>
      </c>
      <c r="AA23" s="134"/>
    </row>
    <row r="24" spans="1:27" ht="10.35" customHeight="1" x14ac:dyDescent="0.2">
      <c r="A24" s="109">
        <v>40385</v>
      </c>
      <c r="B24" s="110"/>
      <c r="C24" s="111"/>
      <c r="D24" s="51" t="s">
        <v>54</v>
      </c>
      <c r="E24" s="52"/>
      <c r="F24" s="52"/>
      <c r="G24" s="52"/>
      <c r="H24" s="52"/>
      <c r="I24" s="52"/>
      <c r="J24" s="53"/>
      <c r="K24" s="112">
        <v>27.21</v>
      </c>
      <c r="L24" s="113"/>
      <c r="M24" s="114" t="s">
        <v>35</v>
      </c>
      <c r="N24" s="115"/>
      <c r="O24" s="116"/>
      <c r="P24" s="145">
        <v>2247.8000000000002</v>
      </c>
      <c r="Q24" s="146"/>
      <c r="R24" s="146"/>
      <c r="S24" s="146"/>
      <c r="T24" s="146"/>
      <c r="U24" s="147"/>
      <c r="V24" s="148">
        <v>0.48</v>
      </c>
      <c r="W24" s="149"/>
      <c r="X24" s="149"/>
      <c r="Y24" s="150"/>
      <c r="Z24" s="138">
        <v>1078.94</v>
      </c>
      <c r="AA24" s="140"/>
    </row>
    <row r="25" spans="1:27" ht="10.35" customHeight="1" x14ac:dyDescent="0.2">
      <c r="A25" s="109">
        <v>40510</v>
      </c>
      <c r="B25" s="110"/>
      <c r="C25" s="111"/>
      <c r="D25" s="51" t="s">
        <v>65</v>
      </c>
      <c r="E25" s="52"/>
      <c r="F25" s="52"/>
      <c r="G25" s="52"/>
      <c r="H25" s="52"/>
      <c r="I25" s="52"/>
      <c r="J25" s="53"/>
      <c r="K25" s="112">
        <v>18.98</v>
      </c>
      <c r="L25" s="113"/>
      <c r="M25" s="114" t="s">
        <v>66</v>
      </c>
      <c r="N25" s="115"/>
      <c r="O25" s="116"/>
      <c r="P25" s="117">
        <v>1.123</v>
      </c>
      <c r="Q25" s="118"/>
      <c r="R25" s="118"/>
      <c r="S25" s="118"/>
      <c r="T25" s="118"/>
      <c r="U25" s="119"/>
      <c r="V25" s="138">
        <v>3932.23</v>
      </c>
      <c r="W25" s="139"/>
      <c r="X25" s="139"/>
      <c r="Y25" s="140"/>
      <c r="Z25" s="138">
        <v>4415.8900000000003</v>
      </c>
      <c r="AA25" s="140"/>
    </row>
    <row r="26" spans="1:27" ht="10.35" customHeight="1" x14ac:dyDescent="0.2">
      <c r="A26" s="109">
        <v>40435</v>
      </c>
      <c r="B26" s="110"/>
      <c r="C26" s="111"/>
      <c r="D26" s="51" t="s">
        <v>57</v>
      </c>
      <c r="E26" s="52"/>
      <c r="F26" s="52"/>
      <c r="G26" s="52"/>
      <c r="H26" s="52"/>
      <c r="I26" s="52"/>
      <c r="J26" s="53"/>
      <c r="K26" s="112">
        <v>27.21</v>
      </c>
      <c r="L26" s="113"/>
      <c r="M26" s="114" t="s">
        <v>58</v>
      </c>
      <c r="N26" s="115"/>
      <c r="O26" s="116"/>
      <c r="P26" s="135">
        <v>13.920999999999999</v>
      </c>
      <c r="Q26" s="136"/>
      <c r="R26" s="136"/>
      <c r="S26" s="136"/>
      <c r="T26" s="136"/>
      <c r="U26" s="137"/>
      <c r="V26" s="148">
        <v>3.56</v>
      </c>
      <c r="W26" s="149"/>
      <c r="X26" s="149"/>
      <c r="Y26" s="150"/>
      <c r="Z26" s="112">
        <v>49.55</v>
      </c>
      <c r="AA26" s="113"/>
    </row>
    <row r="27" spans="1:27" ht="10.35" customHeight="1" x14ac:dyDescent="0.2">
      <c r="A27" s="109">
        <v>42400</v>
      </c>
      <c r="B27" s="110"/>
      <c r="C27" s="111"/>
      <c r="D27" s="51" t="s">
        <v>146</v>
      </c>
      <c r="E27" s="52"/>
      <c r="F27" s="52"/>
      <c r="G27" s="52"/>
      <c r="H27" s="52"/>
      <c r="I27" s="52"/>
      <c r="J27" s="53"/>
      <c r="K27" s="112">
        <v>27.21</v>
      </c>
      <c r="L27" s="113"/>
      <c r="M27" s="114" t="s">
        <v>37</v>
      </c>
      <c r="N27" s="115"/>
      <c r="O27" s="116"/>
      <c r="P27" s="129">
        <v>105.60599999999999</v>
      </c>
      <c r="Q27" s="130"/>
      <c r="R27" s="130"/>
      <c r="S27" s="130"/>
      <c r="T27" s="130"/>
      <c r="U27" s="131"/>
      <c r="V27" s="132">
        <v>344.86</v>
      </c>
      <c r="W27" s="133"/>
      <c r="X27" s="133"/>
      <c r="Y27" s="134"/>
      <c r="Z27" s="100">
        <v>36419.279999999999</v>
      </c>
      <c r="AA27" s="101"/>
    </row>
    <row r="28" spans="1:27" ht="41.1" customHeight="1" x14ac:dyDescent="0.2">
      <c r="A28" s="162">
        <v>1518</v>
      </c>
      <c r="B28" s="163"/>
      <c r="C28" s="164"/>
      <c r="D28" s="51" t="s">
        <v>147</v>
      </c>
      <c r="E28" s="52"/>
      <c r="F28" s="52"/>
      <c r="G28" s="52"/>
      <c r="H28" s="52"/>
      <c r="I28" s="52"/>
      <c r="J28" s="53"/>
      <c r="K28" s="112">
        <v>18.98</v>
      </c>
      <c r="L28" s="113"/>
      <c r="M28" s="114" t="s">
        <v>64</v>
      </c>
      <c r="N28" s="115"/>
      <c r="O28" s="116"/>
      <c r="P28" s="129">
        <v>253.45400000000001</v>
      </c>
      <c r="Q28" s="130"/>
      <c r="R28" s="130"/>
      <c r="S28" s="130"/>
      <c r="T28" s="130"/>
      <c r="U28" s="131"/>
      <c r="V28" s="132">
        <v>642.49</v>
      </c>
      <c r="W28" s="133"/>
      <c r="X28" s="133"/>
      <c r="Y28" s="134"/>
      <c r="Z28" s="127">
        <v>162841.66</v>
      </c>
      <c r="AA28" s="128"/>
    </row>
    <row r="29" spans="1:27" ht="10.35" customHeight="1" x14ac:dyDescent="0.2">
      <c r="A29" s="109">
        <v>40460</v>
      </c>
      <c r="B29" s="110"/>
      <c r="C29" s="111"/>
      <c r="D29" s="51" t="s">
        <v>148</v>
      </c>
      <c r="E29" s="52"/>
      <c r="F29" s="52"/>
      <c r="G29" s="52"/>
      <c r="H29" s="52"/>
      <c r="I29" s="52"/>
      <c r="J29" s="53"/>
      <c r="K29" s="112">
        <v>27.21</v>
      </c>
      <c r="L29" s="113"/>
      <c r="M29" s="114" t="s">
        <v>58</v>
      </c>
      <c r="N29" s="115"/>
      <c r="O29" s="116"/>
      <c r="P29" s="142">
        <v>44899.446000000004</v>
      </c>
      <c r="Q29" s="143"/>
      <c r="R29" s="143"/>
      <c r="S29" s="143"/>
      <c r="T29" s="143"/>
      <c r="U29" s="144"/>
      <c r="V29" s="148">
        <v>0.97</v>
      </c>
      <c r="W29" s="149"/>
      <c r="X29" s="149"/>
      <c r="Y29" s="150"/>
      <c r="Z29" s="100">
        <v>43552.46</v>
      </c>
      <c r="AA29" s="101"/>
    </row>
    <row r="30" spans="1:27" ht="20.45" customHeight="1" x14ac:dyDescent="0.2">
      <c r="A30" s="109">
        <v>40530</v>
      </c>
      <c r="B30" s="110"/>
      <c r="C30" s="111"/>
      <c r="D30" s="51" t="s">
        <v>61</v>
      </c>
      <c r="E30" s="52"/>
      <c r="F30" s="52"/>
      <c r="G30" s="52"/>
      <c r="H30" s="52"/>
      <c r="I30" s="52"/>
      <c r="J30" s="53"/>
      <c r="K30" s="112">
        <v>27.21</v>
      </c>
      <c r="L30" s="113"/>
      <c r="M30" s="114" t="s">
        <v>62</v>
      </c>
      <c r="N30" s="115"/>
      <c r="O30" s="116"/>
      <c r="P30" s="135">
        <v>72.491</v>
      </c>
      <c r="Q30" s="136"/>
      <c r="R30" s="136"/>
      <c r="S30" s="136"/>
      <c r="T30" s="136"/>
      <c r="U30" s="137"/>
      <c r="V30" s="148">
        <v>2.37</v>
      </c>
      <c r="W30" s="149"/>
      <c r="X30" s="149"/>
      <c r="Y30" s="150"/>
      <c r="Z30" s="132">
        <v>171.8</v>
      </c>
      <c r="AA30" s="134"/>
    </row>
    <row r="31" spans="1:27" ht="10.9" customHeight="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</row>
    <row r="32" spans="1:27" ht="10.35" customHeight="1" x14ac:dyDescent="0.2">
      <c r="A32" s="9" t="s">
        <v>46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159">
        <v>251859.33</v>
      </c>
      <c r="Z32" s="160"/>
      <c r="AA32" s="161"/>
    </row>
    <row r="33" spans="1:27" ht="10.9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</row>
    <row r="34" spans="1:27" ht="10.9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</row>
    <row r="35" spans="1:27" ht="10.35" customHeight="1" x14ac:dyDescent="0.2">
      <c r="A35" s="93" t="s">
        <v>26</v>
      </c>
      <c r="B35" s="94"/>
      <c r="C35" s="95"/>
      <c r="D35" s="93" t="s">
        <v>27</v>
      </c>
      <c r="E35" s="94"/>
      <c r="F35" s="94"/>
      <c r="G35" s="94"/>
      <c r="H35" s="94"/>
      <c r="I35" s="94"/>
      <c r="J35" s="95"/>
      <c r="K35" s="96" t="s">
        <v>28</v>
      </c>
      <c r="L35" s="98"/>
      <c r="M35" s="121" t="s">
        <v>29</v>
      </c>
      <c r="N35" s="122"/>
      <c r="O35" s="123"/>
      <c r="P35" s="96" t="s">
        <v>30</v>
      </c>
      <c r="Q35" s="97"/>
      <c r="R35" s="97"/>
      <c r="S35" s="97"/>
      <c r="T35" s="97"/>
      <c r="U35" s="98"/>
      <c r="V35" s="96" t="s">
        <v>31</v>
      </c>
      <c r="W35" s="97"/>
      <c r="X35" s="97"/>
      <c r="Y35" s="98"/>
      <c r="Z35" s="96" t="s">
        <v>32</v>
      </c>
      <c r="AA35" s="98"/>
    </row>
    <row r="36" spans="1:27" ht="10.35" customHeight="1" x14ac:dyDescent="0.2">
      <c r="A36" s="105"/>
      <c r="B36" s="106"/>
      <c r="C36" s="107"/>
      <c r="D36" s="105" t="s">
        <v>149</v>
      </c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7"/>
    </row>
    <row r="37" spans="1:27" ht="20.45" customHeight="1" x14ac:dyDescent="0.2">
      <c r="A37" s="109">
        <v>40466</v>
      </c>
      <c r="B37" s="110"/>
      <c r="C37" s="111"/>
      <c r="D37" s="51" t="s">
        <v>150</v>
      </c>
      <c r="E37" s="52"/>
      <c r="F37" s="52"/>
      <c r="G37" s="52"/>
      <c r="H37" s="52"/>
      <c r="I37" s="52"/>
      <c r="J37" s="53"/>
      <c r="K37" s="112">
        <v>27.21</v>
      </c>
      <c r="L37" s="113"/>
      <c r="M37" s="114" t="s">
        <v>37</v>
      </c>
      <c r="N37" s="115"/>
      <c r="O37" s="116"/>
      <c r="P37" s="129">
        <v>254.76499999999999</v>
      </c>
      <c r="Q37" s="130"/>
      <c r="R37" s="130"/>
      <c r="S37" s="130"/>
      <c r="T37" s="130"/>
      <c r="U37" s="131"/>
      <c r="V37" s="132">
        <v>212.72</v>
      </c>
      <c r="W37" s="133"/>
      <c r="X37" s="133"/>
      <c r="Y37" s="134"/>
      <c r="Z37" s="100">
        <v>54193.61</v>
      </c>
      <c r="AA37" s="101"/>
    </row>
    <row r="38" spans="1:27" ht="20.45" customHeight="1" x14ac:dyDescent="0.2">
      <c r="A38" s="109">
        <v>40425</v>
      </c>
      <c r="B38" s="110"/>
      <c r="C38" s="111"/>
      <c r="D38" s="51" t="s">
        <v>143</v>
      </c>
      <c r="E38" s="52"/>
      <c r="F38" s="52"/>
      <c r="G38" s="52"/>
      <c r="H38" s="52"/>
      <c r="I38" s="52"/>
      <c r="J38" s="53"/>
      <c r="K38" s="112">
        <v>27.21</v>
      </c>
      <c r="L38" s="113"/>
      <c r="M38" s="114" t="s">
        <v>37</v>
      </c>
      <c r="N38" s="115"/>
      <c r="O38" s="116"/>
      <c r="P38" s="145">
        <v>3417.393</v>
      </c>
      <c r="Q38" s="146"/>
      <c r="R38" s="146"/>
      <c r="S38" s="146"/>
      <c r="T38" s="146"/>
      <c r="U38" s="147"/>
      <c r="V38" s="112">
        <v>11.8</v>
      </c>
      <c r="W38" s="141"/>
      <c r="X38" s="141"/>
      <c r="Y38" s="113"/>
      <c r="Z38" s="100">
        <v>40325.230000000003</v>
      </c>
      <c r="AA38" s="101"/>
    </row>
    <row r="39" spans="1:27" ht="10.35" customHeight="1" x14ac:dyDescent="0.2">
      <c r="A39" s="109">
        <v>40430</v>
      </c>
      <c r="B39" s="110"/>
      <c r="C39" s="111"/>
      <c r="D39" s="51" t="s">
        <v>144</v>
      </c>
      <c r="E39" s="52"/>
      <c r="F39" s="52"/>
      <c r="G39" s="52"/>
      <c r="H39" s="52"/>
      <c r="I39" s="52"/>
      <c r="J39" s="53"/>
      <c r="K39" s="112">
        <v>27.21</v>
      </c>
      <c r="L39" s="113"/>
      <c r="M39" s="114" t="s">
        <v>50</v>
      </c>
      <c r="N39" s="115"/>
      <c r="O39" s="116"/>
      <c r="P39" s="145">
        <v>8379.2450000000008</v>
      </c>
      <c r="Q39" s="146"/>
      <c r="R39" s="146"/>
      <c r="S39" s="146"/>
      <c r="T39" s="146"/>
      <c r="U39" s="147"/>
      <c r="V39" s="148">
        <v>3.43</v>
      </c>
      <c r="W39" s="149"/>
      <c r="X39" s="149"/>
      <c r="Y39" s="150"/>
      <c r="Z39" s="100">
        <v>28740.81</v>
      </c>
      <c r="AA39" s="101"/>
    </row>
    <row r="40" spans="1:27" ht="10.35" customHeight="1" x14ac:dyDescent="0.2">
      <c r="A40" s="109">
        <v>40145</v>
      </c>
      <c r="B40" s="110"/>
      <c r="C40" s="111"/>
      <c r="D40" s="51" t="s">
        <v>145</v>
      </c>
      <c r="E40" s="52"/>
      <c r="F40" s="52"/>
      <c r="G40" s="52"/>
      <c r="H40" s="52"/>
      <c r="I40" s="52"/>
      <c r="J40" s="53"/>
      <c r="K40" s="112">
        <v>27.21</v>
      </c>
      <c r="L40" s="113"/>
      <c r="M40" s="114" t="s">
        <v>37</v>
      </c>
      <c r="N40" s="115"/>
      <c r="O40" s="116"/>
      <c r="P40" s="145">
        <v>1675.8489999999999</v>
      </c>
      <c r="Q40" s="146"/>
      <c r="R40" s="146"/>
      <c r="S40" s="146"/>
      <c r="T40" s="146"/>
      <c r="U40" s="147"/>
      <c r="V40" s="148">
        <v>2.58</v>
      </c>
      <c r="W40" s="149"/>
      <c r="X40" s="149"/>
      <c r="Y40" s="150"/>
      <c r="Z40" s="138">
        <v>4323.6899999999996</v>
      </c>
      <c r="AA40" s="140"/>
    </row>
    <row r="41" spans="1:27" ht="10.35" customHeight="1" x14ac:dyDescent="0.2">
      <c r="A41" s="51" t="s">
        <v>151</v>
      </c>
      <c r="B41" s="52"/>
      <c r="C41" s="53"/>
      <c r="D41" s="51" t="s">
        <v>152</v>
      </c>
      <c r="E41" s="52"/>
      <c r="F41" s="52"/>
      <c r="G41" s="52"/>
      <c r="H41" s="52"/>
      <c r="I41" s="52"/>
      <c r="J41" s="53"/>
      <c r="K41" s="112">
        <v>27.21</v>
      </c>
      <c r="L41" s="113"/>
      <c r="M41" s="114" t="s">
        <v>37</v>
      </c>
      <c r="N41" s="115"/>
      <c r="O41" s="116"/>
      <c r="P41" s="145">
        <v>1421.0840000000001</v>
      </c>
      <c r="Q41" s="146"/>
      <c r="R41" s="146"/>
      <c r="S41" s="146"/>
      <c r="T41" s="146"/>
      <c r="U41" s="147"/>
      <c r="V41" s="132">
        <v>241.94</v>
      </c>
      <c r="W41" s="133"/>
      <c r="X41" s="133"/>
      <c r="Y41" s="134"/>
      <c r="Z41" s="127">
        <v>343817.06</v>
      </c>
      <c r="AA41" s="128"/>
    </row>
    <row r="42" spans="1:27" ht="10.35" customHeight="1" x14ac:dyDescent="0.2">
      <c r="A42" s="109">
        <v>40325</v>
      </c>
      <c r="B42" s="110"/>
      <c r="C42" s="111"/>
      <c r="D42" s="51" t="s">
        <v>153</v>
      </c>
      <c r="E42" s="52"/>
      <c r="F42" s="52"/>
      <c r="G42" s="52"/>
      <c r="H42" s="52"/>
      <c r="I42" s="52"/>
      <c r="J42" s="53"/>
      <c r="K42" s="112">
        <v>27.21</v>
      </c>
      <c r="L42" s="113"/>
      <c r="M42" s="114" t="s">
        <v>50</v>
      </c>
      <c r="N42" s="115"/>
      <c r="O42" s="116"/>
      <c r="P42" s="142">
        <v>18884.306</v>
      </c>
      <c r="Q42" s="143"/>
      <c r="R42" s="143"/>
      <c r="S42" s="143"/>
      <c r="T42" s="143"/>
      <c r="U42" s="144"/>
      <c r="V42" s="148">
        <v>2.2000000000000002</v>
      </c>
      <c r="W42" s="149"/>
      <c r="X42" s="149"/>
      <c r="Y42" s="150"/>
      <c r="Z42" s="100">
        <v>41545.47</v>
      </c>
      <c r="AA42" s="101"/>
    </row>
    <row r="43" spans="1:27" ht="10.35" customHeight="1" x14ac:dyDescent="0.2">
      <c r="A43" s="109">
        <v>40380</v>
      </c>
      <c r="B43" s="110"/>
      <c r="C43" s="111"/>
      <c r="D43" s="51" t="s">
        <v>53</v>
      </c>
      <c r="E43" s="52"/>
      <c r="F43" s="52"/>
      <c r="G43" s="52"/>
      <c r="H43" s="52"/>
      <c r="I43" s="52"/>
      <c r="J43" s="53"/>
      <c r="K43" s="112">
        <v>27.21</v>
      </c>
      <c r="L43" s="113"/>
      <c r="M43" s="114" t="s">
        <v>35</v>
      </c>
      <c r="N43" s="115"/>
      <c r="O43" s="116"/>
      <c r="P43" s="145">
        <v>6045.9</v>
      </c>
      <c r="Q43" s="146"/>
      <c r="R43" s="146"/>
      <c r="S43" s="146"/>
      <c r="T43" s="146"/>
      <c r="U43" s="147"/>
      <c r="V43" s="148">
        <v>0.56999999999999995</v>
      </c>
      <c r="W43" s="149"/>
      <c r="X43" s="149"/>
      <c r="Y43" s="150"/>
      <c r="Z43" s="138">
        <v>3446.16</v>
      </c>
      <c r="AA43" s="140"/>
    </row>
    <row r="44" spans="1:27" ht="20.45" customHeight="1" x14ac:dyDescent="0.2">
      <c r="A44" s="109">
        <v>40485</v>
      </c>
      <c r="B44" s="110"/>
      <c r="C44" s="111"/>
      <c r="D44" s="51" t="s">
        <v>63</v>
      </c>
      <c r="E44" s="52"/>
      <c r="F44" s="52"/>
      <c r="G44" s="52"/>
      <c r="H44" s="52"/>
      <c r="I44" s="52"/>
      <c r="J44" s="53"/>
      <c r="K44" s="112">
        <v>18.98</v>
      </c>
      <c r="L44" s="113"/>
      <c r="M44" s="114" t="s">
        <v>64</v>
      </c>
      <c r="N44" s="115"/>
      <c r="O44" s="116"/>
      <c r="P44" s="117">
        <v>7.859</v>
      </c>
      <c r="Q44" s="118"/>
      <c r="R44" s="118"/>
      <c r="S44" s="118"/>
      <c r="T44" s="118"/>
      <c r="U44" s="119"/>
      <c r="V44" s="138">
        <v>3379.42</v>
      </c>
      <c r="W44" s="139"/>
      <c r="X44" s="139"/>
      <c r="Y44" s="140"/>
      <c r="Z44" s="100">
        <v>26558.86</v>
      </c>
      <c r="AA44" s="101"/>
    </row>
    <row r="45" spans="1:27" ht="10.35" customHeight="1" x14ac:dyDescent="0.2">
      <c r="A45" s="109">
        <v>40385</v>
      </c>
      <c r="B45" s="110"/>
      <c r="C45" s="111"/>
      <c r="D45" s="51" t="s">
        <v>54</v>
      </c>
      <c r="E45" s="52"/>
      <c r="F45" s="52"/>
      <c r="G45" s="52"/>
      <c r="H45" s="52"/>
      <c r="I45" s="52"/>
      <c r="J45" s="53"/>
      <c r="K45" s="112">
        <v>27.21</v>
      </c>
      <c r="L45" s="113"/>
      <c r="M45" s="114" t="s">
        <v>35</v>
      </c>
      <c r="N45" s="115"/>
      <c r="O45" s="116"/>
      <c r="P45" s="145">
        <v>6045.9</v>
      </c>
      <c r="Q45" s="146"/>
      <c r="R45" s="146"/>
      <c r="S45" s="146"/>
      <c r="T45" s="146"/>
      <c r="U45" s="147"/>
      <c r="V45" s="148">
        <v>0.48</v>
      </c>
      <c r="W45" s="149"/>
      <c r="X45" s="149"/>
      <c r="Y45" s="150"/>
      <c r="Z45" s="138">
        <v>2902.03</v>
      </c>
      <c r="AA45" s="140"/>
    </row>
    <row r="46" spans="1:27" ht="10.35" customHeight="1" x14ac:dyDescent="0.2">
      <c r="A46" s="109">
        <v>40510</v>
      </c>
      <c r="B46" s="110"/>
      <c r="C46" s="111"/>
      <c r="D46" s="51" t="s">
        <v>65</v>
      </c>
      <c r="E46" s="52"/>
      <c r="F46" s="52"/>
      <c r="G46" s="52"/>
      <c r="H46" s="52"/>
      <c r="I46" s="52"/>
      <c r="J46" s="53"/>
      <c r="K46" s="112">
        <v>18.98</v>
      </c>
      <c r="L46" s="113"/>
      <c r="M46" s="114" t="s">
        <v>66</v>
      </c>
      <c r="N46" s="115"/>
      <c r="O46" s="116"/>
      <c r="P46" s="117">
        <v>3.0219999999999998</v>
      </c>
      <c r="Q46" s="118"/>
      <c r="R46" s="118"/>
      <c r="S46" s="118"/>
      <c r="T46" s="118"/>
      <c r="U46" s="119"/>
      <c r="V46" s="138">
        <v>3932.23</v>
      </c>
      <c r="W46" s="139"/>
      <c r="X46" s="139"/>
      <c r="Y46" s="140"/>
      <c r="Z46" s="100">
        <v>11883.19</v>
      </c>
      <c r="AA46" s="101"/>
    </row>
    <row r="47" spans="1:27" ht="10.35" customHeight="1" x14ac:dyDescent="0.2">
      <c r="A47" s="109">
        <v>40435</v>
      </c>
      <c r="B47" s="110"/>
      <c r="C47" s="111"/>
      <c r="D47" s="51" t="s">
        <v>57</v>
      </c>
      <c r="E47" s="52"/>
      <c r="F47" s="52"/>
      <c r="G47" s="52"/>
      <c r="H47" s="52"/>
      <c r="I47" s="52"/>
      <c r="J47" s="53"/>
      <c r="K47" s="112">
        <v>27.21</v>
      </c>
      <c r="L47" s="113"/>
      <c r="M47" s="114" t="s">
        <v>58</v>
      </c>
      <c r="N47" s="115"/>
      <c r="O47" s="116"/>
      <c r="P47" s="129">
        <v>102.739</v>
      </c>
      <c r="Q47" s="130"/>
      <c r="R47" s="130"/>
      <c r="S47" s="130"/>
      <c r="T47" s="130"/>
      <c r="U47" s="131"/>
      <c r="V47" s="148">
        <v>3.56</v>
      </c>
      <c r="W47" s="149"/>
      <c r="X47" s="149"/>
      <c r="Y47" s="150"/>
      <c r="Z47" s="132">
        <v>365.75</v>
      </c>
      <c r="AA47" s="134"/>
    </row>
    <row r="48" spans="1:27" ht="20.45" customHeight="1" x14ac:dyDescent="0.2">
      <c r="A48" s="109">
        <v>40602</v>
      </c>
      <c r="B48" s="110"/>
      <c r="C48" s="111"/>
      <c r="D48" s="51" t="s">
        <v>55</v>
      </c>
      <c r="E48" s="52"/>
      <c r="F48" s="52"/>
      <c r="G48" s="52"/>
      <c r="H48" s="52"/>
      <c r="I48" s="52"/>
      <c r="J48" s="53"/>
      <c r="K48" s="112">
        <v>27.21</v>
      </c>
      <c r="L48" s="113"/>
      <c r="M48" s="114" t="s">
        <v>37</v>
      </c>
      <c r="N48" s="115"/>
      <c r="O48" s="116"/>
      <c r="P48" s="129">
        <v>254.76499999999999</v>
      </c>
      <c r="Q48" s="130"/>
      <c r="R48" s="130"/>
      <c r="S48" s="130"/>
      <c r="T48" s="130"/>
      <c r="U48" s="131"/>
      <c r="V48" s="132">
        <v>460.01</v>
      </c>
      <c r="W48" s="133"/>
      <c r="X48" s="133"/>
      <c r="Y48" s="134"/>
      <c r="Z48" s="127">
        <v>117194.44</v>
      </c>
      <c r="AA48" s="128"/>
    </row>
    <row r="49" spans="1:27" ht="10.35" customHeight="1" x14ac:dyDescent="0.2">
      <c r="A49" s="109">
        <v>40455</v>
      </c>
      <c r="B49" s="110"/>
      <c r="C49" s="111"/>
      <c r="D49" s="51" t="s">
        <v>111</v>
      </c>
      <c r="E49" s="52"/>
      <c r="F49" s="52"/>
      <c r="G49" s="52"/>
      <c r="H49" s="52"/>
      <c r="I49" s="52"/>
      <c r="J49" s="53"/>
      <c r="K49" s="112">
        <v>27.21</v>
      </c>
      <c r="L49" s="113"/>
      <c r="M49" s="114" t="s">
        <v>50</v>
      </c>
      <c r="N49" s="115"/>
      <c r="O49" s="116"/>
      <c r="P49" s="142">
        <v>46478.531000000003</v>
      </c>
      <c r="Q49" s="143"/>
      <c r="R49" s="143"/>
      <c r="S49" s="143"/>
      <c r="T49" s="143"/>
      <c r="U49" s="144"/>
      <c r="V49" s="148">
        <v>1.47</v>
      </c>
      <c r="W49" s="149"/>
      <c r="X49" s="149"/>
      <c r="Y49" s="150"/>
      <c r="Z49" s="100">
        <v>68323.44</v>
      </c>
      <c r="AA49" s="101"/>
    </row>
    <row r="50" spans="1:27" ht="20.45" customHeight="1" x14ac:dyDescent="0.2">
      <c r="A50" s="109">
        <v>40450</v>
      </c>
      <c r="B50" s="110"/>
      <c r="C50" s="111"/>
      <c r="D50" s="51" t="s">
        <v>60</v>
      </c>
      <c r="E50" s="52"/>
      <c r="F50" s="52"/>
      <c r="G50" s="52"/>
      <c r="H50" s="52"/>
      <c r="I50" s="52"/>
      <c r="J50" s="53"/>
      <c r="K50" s="112">
        <v>27.21</v>
      </c>
      <c r="L50" s="113"/>
      <c r="M50" s="114" t="s">
        <v>58</v>
      </c>
      <c r="N50" s="115"/>
      <c r="O50" s="116"/>
      <c r="P50" s="145">
        <v>1273.473</v>
      </c>
      <c r="Q50" s="146"/>
      <c r="R50" s="146"/>
      <c r="S50" s="146"/>
      <c r="T50" s="146"/>
      <c r="U50" s="147"/>
      <c r="V50" s="148">
        <v>0.91</v>
      </c>
      <c r="W50" s="149"/>
      <c r="X50" s="149"/>
      <c r="Y50" s="150"/>
      <c r="Z50" s="138">
        <v>1158.8599999999999</v>
      </c>
      <c r="AA50" s="140"/>
    </row>
    <row r="51" spans="1:27" ht="20.45" customHeight="1" x14ac:dyDescent="0.2">
      <c r="A51" s="109">
        <v>40530</v>
      </c>
      <c r="B51" s="110"/>
      <c r="C51" s="111"/>
      <c r="D51" s="51" t="s">
        <v>61</v>
      </c>
      <c r="E51" s="52"/>
      <c r="F51" s="52"/>
      <c r="G51" s="52"/>
      <c r="H51" s="52"/>
      <c r="I51" s="52"/>
      <c r="J51" s="53"/>
      <c r="K51" s="112">
        <v>27.21</v>
      </c>
      <c r="L51" s="113"/>
      <c r="M51" s="114" t="s">
        <v>62</v>
      </c>
      <c r="N51" s="115"/>
      <c r="O51" s="116"/>
      <c r="P51" s="145">
        <v>3068.1849999999999</v>
      </c>
      <c r="Q51" s="146"/>
      <c r="R51" s="146"/>
      <c r="S51" s="146"/>
      <c r="T51" s="146"/>
      <c r="U51" s="147"/>
      <c r="V51" s="148">
        <v>2.37</v>
      </c>
      <c r="W51" s="149"/>
      <c r="X51" s="149"/>
      <c r="Y51" s="150"/>
      <c r="Z51" s="138">
        <v>7271.59</v>
      </c>
      <c r="AA51" s="140"/>
    </row>
    <row r="52" spans="1:27" ht="10.35" customHeight="1" x14ac:dyDescent="0.2">
      <c r="A52" s="109">
        <v>40440</v>
      </c>
      <c r="B52" s="110"/>
      <c r="C52" s="111"/>
      <c r="D52" s="51" t="s">
        <v>59</v>
      </c>
      <c r="E52" s="52"/>
      <c r="F52" s="52"/>
      <c r="G52" s="52"/>
      <c r="H52" s="52"/>
      <c r="I52" s="52"/>
      <c r="J52" s="53"/>
      <c r="K52" s="112">
        <v>27.21</v>
      </c>
      <c r="L52" s="113"/>
      <c r="M52" s="114" t="s">
        <v>58</v>
      </c>
      <c r="N52" s="115"/>
      <c r="O52" s="116"/>
      <c r="P52" s="145">
        <v>7603.3760000000002</v>
      </c>
      <c r="Q52" s="146"/>
      <c r="R52" s="146"/>
      <c r="S52" s="146"/>
      <c r="T52" s="146"/>
      <c r="U52" s="147"/>
      <c r="V52" s="148">
        <v>1.64</v>
      </c>
      <c r="W52" s="149"/>
      <c r="X52" s="149"/>
      <c r="Y52" s="150"/>
      <c r="Z52" s="100">
        <v>12469.53</v>
      </c>
      <c r="AA52" s="101"/>
    </row>
    <row r="53" spans="1:27" ht="10.35" customHeight="1" x14ac:dyDescent="0.2">
      <c r="A53" s="109">
        <v>40525</v>
      </c>
      <c r="B53" s="110"/>
      <c r="C53" s="111"/>
      <c r="D53" s="51" t="s">
        <v>154</v>
      </c>
      <c r="E53" s="52"/>
      <c r="F53" s="52"/>
      <c r="G53" s="52"/>
      <c r="H53" s="52"/>
      <c r="I53" s="52"/>
      <c r="J53" s="53"/>
      <c r="K53" s="112">
        <v>18.98</v>
      </c>
      <c r="L53" s="113"/>
      <c r="M53" s="114" t="s">
        <v>66</v>
      </c>
      <c r="N53" s="115"/>
      <c r="O53" s="116"/>
      <c r="P53" s="135">
        <v>36.686</v>
      </c>
      <c r="Q53" s="136"/>
      <c r="R53" s="136"/>
      <c r="S53" s="136"/>
      <c r="T53" s="136"/>
      <c r="U53" s="137"/>
      <c r="V53" s="138">
        <v>5582.65</v>
      </c>
      <c r="W53" s="139"/>
      <c r="X53" s="139"/>
      <c r="Y53" s="140"/>
      <c r="Z53" s="127">
        <v>204805.09</v>
      </c>
      <c r="AA53" s="128"/>
    </row>
    <row r="54" spans="1:27" ht="10.9" customHeight="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</row>
    <row r="55" spans="1:27" ht="10.35" customHeight="1" x14ac:dyDescent="0.2">
      <c r="A55" s="9" t="s">
        <v>46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159">
        <v>969324.81</v>
      </c>
      <c r="Z55" s="160"/>
      <c r="AA55" s="161"/>
    </row>
    <row r="56" spans="1:27" ht="10.9" customHeight="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</row>
    <row r="57" spans="1:27" ht="10.9" customHeight="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</row>
    <row r="58" spans="1:27" ht="10.35" customHeight="1" x14ac:dyDescent="0.2">
      <c r="A58" s="93" t="s">
        <v>26</v>
      </c>
      <c r="B58" s="94"/>
      <c r="C58" s="95"/>
      <c r="D58" s="93" t="s">
        <v>27</v>
      </c>
      <c r="E58" s="94"/>
      <c r="F58" s="94"/>
      <c r="G58" s="94"/>
      <c r="H58" s="94"/>
      <c r="I58" s="94"/>
      <c r="J58" s="95"/>
      <c r="K58" s="96" t="s">
        <v>28</v>
      </c>
      <c r="L58" s="98"/>
      <c r="M58" s="121" t="s">
        <v>29</v>
      </c>
      <c r="N58" s="122"/>
      <c r="O58" s="123"/>
      <c r="P58" s="96" t="s">
        <v>30</v>
      </c>
      <c r="Q58" s="97"/>
      <c r="R58" s="97"/>
      <c r="S58" s="97"/>
      <c r="T58" s="97"/>
      <c r="U58" s="98"/>
      <c r="V58" s="96" t="s">
        <v>31</v>
      </c>
      <c r="W58" s="97"/>
      <c r="X58" s="97"/>
      <c r="Y58" s="98"/>
      <c r="Z58" s="96" t="s">
        <v>32</v>
      </c>
      <c r="AA58" s="98"/>
    </row>
    <row r="59" spans="1:27" ht="10.35" customHeight="1" x14ac:dyDescent="0.2">
      <c r="A59" s="105"/>
      <c r="B59" s="106"/>
      <c r="C59" s="107"/>
      <c r="D59" s="105" t="s">
        <v>155</v>
      </c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7"/>
    </row>
    <row r="60" spans="1:27" ht="10.35" customHeight="1" x14ac:dyDescent="0.2">
      <c r="A60" s="105"/>
      <c r="B60" s="106"/>
      <c r="C60" s="107"/>
      <c r="D60" s="105" t="s">
        <v>156</v>
      </c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7"/>
    </row>
    <row r="61" spans="1:27" ht="20.45" customHeight="1" x14ac:dyDescent="0.2">
      <c r="A61" s="51" t="s">
        <v>157</v>
      </c>
      <c r="B61" s="52"/>
      <c r="C61" s="53"/>
      <c r="D61" s="51" t="s">
        <v>158</v>
      </c>
      <c r="E61" s="52"/>
      <c r="F61" s="52"/>
      <c r="G61" s="52"/>
      <c r="H61" s="52"/>
      <c r="I61" s="52"/>
      <c r="J61" s="53"/>
      <c r="K61" s="112">
        <v>27.21</v>
      </c>
      <c r="L61" s="113"/>
      <c r="M61" s="114" t="s">
        <v>37</v>
      </c>
      <c r="N61" s="115"/>
      <c r="O61" s="116"/>
      <c r="P61" s="142">
        <v>62544.9</v>
      </c>
      <c r="Q61" s="143"/>
      <c r="R61" s="143"/>
      <c r="S61" s="143"/>
      <c r="T61" s="143"/>
      <c r="U61" s="144"/>
      <c r="V61" s="132">
        <v>118.16</v>
      </c>
      <c r="W61" s="133"/>
      <c r="X61" s="133"/>
      <c r="Y61" s="134"/>
      <c r="Z61" s="124">
        <v>7390305.3799999999</v>
      </c>
      <c r="AA61" s="126"/>
    </row>
    <row r="62" spans="1:27" ht="10.35" customHeight="1" x14ac:dyDescent="0.2">
      <c r="A62" s="109">
        <v>40380</v>
      </c>
      <c r="B62" s="110"/>
      <c r="C62" s="111"/>
      <c r="D62" s="51" t="s">
        <v>53</v>
      </c>
      <c r="E62" s="52"/>
      <c r="F62" s="52"/>
      <c r="G62" s="52"/>
      <c r="H62" s="52"/>
      <c r="I62" s="52"/>
      <c r="J62" s="53"/>
      <c r="K62" s="112">
        <v>27.21</v>
      </c>
      <c r="L62" s="113"/>
      <c r="M62" s="114" t="s">
        <v>35</v>
      </c>
      <c r="N62" s="115"/>
      <c r="O62" s="116"/>
      <c r="P62" s="151">
        <v>477318</v>
      </c>
      <c r="Q62" s="152"/>
      <c r="R62" s="152"/>
      <c r="S62" s="152"/>
      <c r="T62" s="152"/>
      <c r="U62" s="153"/>
      <c r="V62" s="148">
        <v>0.56999999999999995</v>
      </c>
      <c r="W62" s="149"/>
      <c r="X62" s="149"/>
      <c r="Y62" s="150"/>
      <c r="Z62" s="127">
        <v>272071.26</v>
      </c>
      <c r="AA62" s="128"/>
    </row>
    <row r="63" spans="1:27" ht="10.35" customHeight="1" x14ac:dyDescent="0.2">
      <c r="A63" s="109">
        <v>40385</v>
      </c>
      <c r="B63" s="110"/>
      <c r="C63" s="111"/>
      <c r="D63" s="51" t="s">
        <v>54</v>
      </c>
      <c r="E63" s="52"/>
      <c r="F63" s="52"/>
      <c r="G63" s="52"/>
      <c r="H63" s="52"/>
      <c r="I63" s="52"/>
      <c r="J63" s="53"/>
      <c r="K63" s="112">
        <v>27.21</v>
      </c>
      <c r="L63" s="113"/>
      <c r="M63" s="114" t="s">
        <v>35</v>
      </c>
      <c r="N63" s="115"/>
      <c r="O63" s="116"/>
      <c r="P63" s="151">
        <v>907320.50100000005</v>
      </c>
      <c r="Q63" s="152"/>
      <c r="R63" s="152"/>
      <c r="S63" s="152"/>
      <c r="T63" s="152"/>
      <c r="U63" s="153"/>
      <c r="V63" s="148">
        <v>0.48</v>
      </c>
      <c r="W63" s="149"/>
      <c r="X63" s="149"/>
      <c r="Y63" s="150"/>
      <c r="Z63" s="127">
        <v>435513.84</v>
      </c>
      <c r="AA63" s="128"/>
    </row>
    <row r="64" spans="1:27" ht="20.45" customHeight="1" x14ac:dyDescent="0.2">
      <c r="A64" s="109">
        <v>40602</v>
      </c>
      <c r="B64" s="110"/>
      <c r="C64" s="111"/>
      <c r="D64" s="51" t="s">
        <v>55</v>
      </c>
      <c r="E64" s="52"/>
      <c r="F64" s="52"/>
      <c r="G64" s="52"/>
      <c r="H64" s="52"/>
      <c r="I64" s="52"/>
      <c r="J64" s="53"/>
      <c r="K64" s="112">
        <v>27.21</v>
      </c>
      <c r="L64" s="113"/>
      <c r="M64" s="114" t="s">
        <v>37</v>
      </c>
      <c r="N64" s="115"/>
      <c r="O64" s="116"/>
      <c r="P64" s="142">
        <v>15915.204</v>
      </c>
      <c r="Q64" s="143"/>
      <c r="R64" s="143"/>
      <c r="S64" s="143"/>
      <c r="T64" s="143"/>
      <c r="U64" s="144"/>
      <c r="V64" s="132">
        <v>460.01</v>
      </c>
      <c r="W64" s="133"/>
      <c r="X64" s="133"/>
      <c r="Y64" s="134"/>
      <c r="Z64" s="124">
        <v>7321152.9900000002</v>
      </c>
      <c r="AA64" s="126"/>
    </row>
    <row r="65" spans="1:27" ht="20.45" customHeight="1" x14ac:dyDescent="0.2">
      <c r="A65" s="109">
        <v>40618</v>
      </c>
      <c r="B65" s="110"/>
      <c r="C65" s="111"/>
      <c r="D65" s="51" t="s">
        <v>159</v>
      </c>
      <c r="E65" s="52"/>
      <c r="F65" s="52"/>
      <c r="G65" s="52"/>
      <c r="H65" s="52"/>
      <c r="I65" s="52"/>
      <c r="J65" s="53"/>
      <c r="K65" s="112">
        <v>27.21</v>
      </c>
      <c r="L65" s="113"/>
      <c r="M65" s="114" t="s">
        <v>37</v>
      </c>
      <c r="N65" s="115"/>
      <c r="O65" s="116"/>
      <c r="P65" s="142">
        <v>22726.240000000002</v>
      </c>
      <c r="Q65" s="143"/>
      <c r="R65" s="143"/>
      <c r="S65" s="143"/>
      <c r="T65" s="143"/>
      <c r="U65" s="144"/>
      <c r="V65" s="132">
        <v>460.86</v>
      </c>
      <c r="W65" s="133"/>
      <c r="X65" s="133"/>
      <c r="Y65" s="134"/>
      <c r="Z65" s="154">
        <v>10473614.960000001</v>
      </c>
      <c r="AA65" s="155"/>
    </row>
    <row r="66" spans="1:27" ht="10.9" customHeight="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</row>
    <row r="67" spans="1:27" ht="10.35" customHeight="1" x14ac:dyDescent="0.2">
      <c r="A67" s="105"/>
      <c r="B67" s="106"/>
      <c r="C67" s="107"/>
      <c r="D67" s="105" t="s">
        <v>160</v>
      </c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7"/>
    </row>
    <row r="68" spans="1:27" ht="10.35" customHeight="1" x14ac:dyDescent="0.2">
      <c r="A68" s="109">
        <v>40470</v>
      </c>
      <c r="B68" s="110"/>
      <c r="C68" s="111"/>
      <c r="D68" s="51" t="s">
        <v>161</v>
      </c>
      <c r="E68" s="52"/>
      <c r="F68" s="52"/>
      <c r="G68" s="52"/>
      <c r="H68" s="52"/>
      <c r="I68" s="52"/>
      <c r="J68" s="53"/>
      <c r="K68" s="112">
        <v>27.21</v>
      </c>
      <c r="L68" s="113"/>
      <c r="M68" s="114" t="s">
        <v>37</v>
      </c>
      <c r="N68" s="115"/>
      <c r="O68" s="116"/>
      <c r="P68" s="145">
        <v>6683.4</v>
      </c>
      <c r="Q68" s="146"/>
      <c r="R68" s="146"/>
      <c r="S68" s="146"/>
      <c r="T68" s="146"/>
      <c r="U68" s="147"/>
      <c r="V68" s="132">
        <v>147.46</v>
      </c>
      <c r="W68" s="133"/>
      <c r="X68" s="133"/>
      <c r="Y68" s="134"/>
      <c r="Z68" s="127">
        <v>985534.16</v>
      </c>
      <c r="AA68" s="128"/>
    </row>
    <row r="69" spans="1:27" ht="10.35" customHeight="1" x14ac:dyDescent="0.2">
      <c r="A69" s="109">
        <v>40145</v>
      </c>
      <c r="B69" s="110"/>
      <c r="C69" s="111"/>
      <c r="D69" s="51" t="s">
        <v>145</v>
      </c>
      <c r="E69" s="52"/>
      <c r="F69" s="52"/>
      <c r="G69" s="52"/>
      <c r="H69" s="52"/>
      <c r="I69" s="52"/>
      <c r="J69" s="53"/>
      <c r="K69" s="112">
        <v>27.21</v>
      </c>
      <c r="L69" s="113"/>
      <c r="M69" s="114" t="s">
        <v>37</v>
      </c>
      <c r="N69" s="115"/>
      <c r="O69" s="116"/>
      <c r="P69" s="145">
        <v>6683.4</v>
      </c>
      <c r="Q69" s="146"/>
      <c r="R69" s="146"/>
      <c r="S69" s="146"/>
      <c r="T69" s="146"/>
      <c r="U69" s="147"/>
      <c r="V69" s="148">
        <v>2.58</v>
      </c>
      <c r="W69" s="149"/>
      <c r="X69" s="149"/>
      <c r="Y69" s="150"/>
      <c r="Z69" s="100">
        <v>17243.169999999998</v>
      </c>
      <c r="AA69" s="101"/>
    </row>
    <row r="70" spans="1:27" ht="10.9" customHeight="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</row>
    <row r="71" spans="1:27" ht="10.35" customHeight="1" x14ac:dyDescent="0.2">
      <c r="A71" s="105"/>
      <c r="B71" s="106"/>
      <c r="C71" s="107"/>
      <c r="D71" s="105" t="s">
        <v>162</v>
      </c>
      <c r="E71" s="106"/>
      <c r="F71" s="106"/>
      <c r="G71" s="106"/>
      <c r="H71" s="106"/>
      <c r="I71" s="106"/>
      <c r="J71" s="106"/>
      <c r="K71" s="106"/>
      <c r="L71" s="106"/>
      <c r="M71" s="106"/>
      <c r="N71" s="106"/>
      <c r="O71" s="106"/>
      <c r="P71" s="106"/>
      <c r="Q71" s="106"/>
      <c r="R71" s="106"/>
      <c r="S71" s="106"/>
      <c r="T71" s="106"/>
      <c r="U71" s="106"/>
      <c r="V71" s="106"/>
      <c r="W71" s="106"/>
      <c r="X71" s="106"/>
      <c r="Y71" s="106"/>
      <c r="Z71" s="106"/>
      <c r="AA71" s="107"/>
    </row>
    <row r="72" spans="1:27" ht="10.35" customHeight="1" x14ac:dyDescent="0.2">
      <c r="A72" s="109">
        <v>40430</v>
      </c>
      <c r="B72" s="110"/>
      <c r="C72" s="111"/>
      <c r="D72" s="51" t="s">
        <v>144</v>
      </c>
      <c r="E72" s="52"/>
      <c r="F72" s="52"/>
      <c r="G72" s="52"/>
      <c r="H72" s="52"/>
      <c r="I72" s="52"/>
      <c r="J72" s="53"/>
      <c r="K72" s="112">
        <v>27.21</v>
      </c>
      <c r="L72" s="113"/>
      <c r="M72" s="114" t="s">
        <v>50</v>
      </c>
      <c r="N72" s="115"/>
      <c r="O72" s="116"/>
      <c r="P72" s="142">
        <v>33417</v>
      </c>
      <c r="Q72" s="143"/>
      <c r="R72" s="143"/>
      <c r="S72" s="143"/>
      <c r="T72" s="143"/>
      <c r="U72" s="144"/>
      <c r="V72" s="148">
        <v>3.43</v>
      </c>
      <c r="W72" s="149"/>
      <c r="X72" s="149"/>
      <c r="Y72" s="150"/>
      <c r="Z72" s="127">
        <v>114620.31</v>
      </c>
      <c r="AA72" s="128"/>
    </row>
    <row r="73" spans="1:27" ht="10.35" customHeight="1" x14ac:dyDescent="0.2">
      <c r="A73" s="109">
        <v>40455</v>
      </c>
      <c r="B73" s="110"/>
      <c r="C73" s="111"/>
      <c r="D73" s="51" t="s">
        <v>111</v>
      </c>
      <c r="E73" s="52"/>
      <c r="F73" s="52"/>
      <c r="G73" s="52"/>
      <c r="H73" s="52"/>
      <c r="I73" s="52"/>
      <c r="J73" s="53"/>
      <c r="K73" s="112">
        <v>27.21</v>
      </c>
      <c r="L73" s="113"/>
      <c r="M73" s="114" t="s">
        <v>50</v>
      </c>
      <c r="N73" s="115"/>
      <c r="O73" s="116"/>
      <c r="P73" s="156">
        <v>1174475.8840000001</v>
      </c>
      <c r="Q73" s="157"/>
      <c r="R73" s="157"/>
      <c r="S73" s="157"/>
      <c r="T73" s="157"/>
      <c r="U73" s="158"/>
      <c r="V73" s="148">
        <v>1.47</v>
      </c>
      <c r="W73" s="149"/>
      <c r="X73" s="149"/>
      <c r="Y73" s="150"/>
      <c r="Z73" s="124">
        <v>1726479.54</v>
      </c>
      <c r="AA73" s="126"/>
    </row>
    <row r="74" spans="1:27" ht="20.45" customHeight="1" x14ac:dyDescent="0.2">
      <c r="A74" s="109">
        <v>40450</v>
      </c>
      <c r="B74" s="110"/>
      <c r="C74" s="111"/>
      <c r="D74" s="51" t="s">
        <v>60</v>
      </c>
      <c r="E74" s="52"/>
      <c r="F74" s="52"/>
      <c r="G74" s="52"/>
      <c r="H74" s="52"/>
      <c r="I74" s="52"/>
      <c r="J74" s="53"/>
      <c r="K74" s="112">
        <v>27.21</v>
      </c>
      <c r="L74" s="113"/>
      <c r="M74" s="114" t="s">
        <v>58</v>
      </c>
      <c r="N74" s="115"/>
      <c r="O74" s="116"/>
      <c r="P74" s="151">
        <v>613456.29299999995</v>
      </c>
      <c r="Q74" s="152"/>
      <c r="R74" s="152"/>
      <c r="S74" s="152"/>
      <c r="T74" s="152"/>
      <c r="U74" s="153"/>
      <c r="V74" s="148">
        <v>0.91</v>
      </c>
      <c r="W74" s="149"/>
      <c r="X74" s="149"/>
      <c r="Y74" s="150"/>
      <c r="Z74" s="127">
        <v>558245.22</v>
      </c>
      <c r="AA74" s="128"/>
    </row>
    <row r="75" spans="1:27" ht="10.35" customHeight="1" x14ac:dyDescent="0.2">
      <c r="A75" s="109">
        <v>40449</v>
      </c>
      <c r="B75" s="110"/>
      <c r="C75" s="111"/>
      <c r="D75" s="51" t="s">
        <v>112</v>
      </c>
      <c r="E75" s="52"/>
      <c r="F75" s="52"/>
      <c r="G75" s="52"/>
      <c r="H75" s="52"/>
      <c r="I75" s="52"/>
      <c r="J75" s="53"/>
      <c r="K75" s="112">
        <v>27.21</v>
      </c>
      <c r="L75" s="113"/>
      <c r="M75" s="114" t="s">
        <v>62</v>
      </c>
      <c r="N75" s="115"/>
      <c r="O75" s="116"/>
      <c r="P75" s="142">
        <v>39602.504000000001</v>
      </c>
      <c r="Q75" s="143"/>
      <c r="R75" s="143"/>
      <c r="S75" s="143"/>
      <c r="T75" s="143"/>
      <c r="U75" s="144"/>
      <c r="V75" s="148">
        <v>1.78</v>
      </c>
      <c r="W75" s="149"/>
      <c r="X75" s="149"/>
      <c r="Y75" s="150"/>
      <c r="Z75" s="100">
        <v>70492.45</v>
      </c>
      <c r="AA75" s="101"/>
    </row>
    <row r="76" spans="1:27" ht="20.45" customHeight="1" x14ac:dyDescent="0.2">
      <c r="A76" s="109">
        <v>40530</v>
      </c>
      <c r="B76" s="110"/>
      <c r="C76" s="111"/>
      <c r="D76" s="51" t="s">
        <v>61</v>
      </c>
      <c r="E76" s="52"/>
      <c r="F76" s="52"/>
      <c r="G76" s="52"/>
      <c r="H76" s="52"/>
      <c r="I76" s="52"/>
      <c r="J76" s="53"/>
      <c r="K76" s="112">
        <v>27.21</v>
      </c>
      <c r="L76" s="113"/>
      <c r="M76" s="114" t="s">
        <v>62</v>
      </c>
      <c r="N76" s="115"/>
      <c r="O76" s="116"/>
      <c r="P76" s="151">
        <v>410595.826</v>
      </c>
      <c r="Q76" s="152"/>
      <c r="R76" s="152"/>
      <c r="S76" s="152"/>
      <c r="T76" s="152"/>
      <c r="U76" s="153"/>
      <c r="V76" s="148">
        <v>2.37</v>
      </c>
      <c r="W76" s="149"/>
      <c r="X76" s="149"/>
      <c r="Y76" s="150"/>
      <c r="Z76" s="127">
        <v>973112.1</v>
      </c>
      <c r="AA76" s="128"/>
    </row>
    <row r="77" spans="1:27" ht="10.35" customHeight="1" x14ac:dyDescent="0.2">
      <c r="A77" s="109">
        <v>40435</v>
      </c>
      <c r="B77" s="110"/>
      <c r="C77" s="111"/>
      <c r="D77" s="51" t="s">
        <v>57</v>
      </c>
      <c r="E77" s="52"/>
      <c r="F77" s="52"/>
      <c r="G77" s="52"/>
      <c r="H77" s="52"/>
      <c r="I77" s="52"/>
      <c r="J77" s="53"/>
      <c r="K77" s="112">
        <v>27.21</v>
      </c>
      <c r="L77" s="113"/>
      <c r="M77" s="114" t="s">
        <v>58</v>
      </c>
      <c r="N77" s="115"/>
      <c r="O77" s="116"/>
      <c r="P77" s="142">
        <v>13386.880999999999</v>
      </c>
      <c r="Q77" s="143"/>
      <c r="R77" s="143"/>
      <c r="S77" s="143"/>
      <c r="T77" s="143"/>
      <c r="U77" s="144"/>
      <c r="V77" s="148">
        <v>3.56</v>
      </c>
      <c r="W77" s="149"/>
      <c r="X77" s="149"/>
      <c r="Y77" s="150"/>
      <c r="Z77" s="100">
        <v>47657.29</v>
      </c>
      <c r="AA77" s="101"/>
    </row>
    <row r="78" spans="1:27" ht="10.35" customHeight="1" x14ac:dyDescent="0.2">
      <c r="A78" s="109">
        <v>40440</v>
      </c>
      <c r="B78" s="110"/>
      <c r="C78" s="111"/>
      <c r="D78" s="51" t="s">
        <v>59</v>
      </c>
      <c r="E78" s="52"/>
      <c r="F78" s="52"/>
      <c r="G78" s="52"/>
      <c r="H78" s="52"/>
      <c r="I78" s="52"/>
      <c r="J78" s="53"/>
      <c r="K78" s="112">
        <v>27.21</v>
      </c>
      <c r="L78" s="113"/>
      <c r="M78" s="114" t="s">
        <v>58</v>
      </c>
      <c r="N78" s="115"/>
      <c r="O78" s="116"/>
      <c r="P78" s="156">
        <v>1196505.858</v>
      </c>
      <c r="Q78" s="157"/>
      <c r="R78" s="157"/>
      <c r="S78" s="157"/>
      <c r="T78" s="157"/>
      <c r="U78" s="158"/>
      <c r="V78" s="148">
        <v>1.64</v>
      </c>
      <c r="W78" s="149"/>
      <c r="X78" s="149"/>
      <c r="Y78" s="150"/>
      <c r="Z78" s="124">
        <v>1962269.6</v>
      </c>
      <c r="AA78" s="126"/>
    </row>
    <row r="79" spans="1:27" ht="10.9" customHeight="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</row>
    <row r="80" spans="1:27" ht="10.35" customHeight="1" x14ac:dyDescent="0.2">
      <c r="A80" s="105"/>
      <c r="B80" s="106"/>
      <c r="C80" s="107"/>
      <c r="D80" s="105" t="s">
        <v>163</v>
      </c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7"/>
    </row>
    <row r="81" spans="1:27" ht="20.45" customHeight="1" x14ac:dyDescent="0.2">
      <c r="A81" s="109">
        <v>40485</v>
      </c>
      <c r="B81" s="110"/>
      <c r="C81" s="111"/>
      <c r="D81" s="51" t="s">
        <v>63</v>
      </c>
      <c r="E81" s="52"/>
      <c r="F81" s="52"/>
      <c r="G81" s="52"/>
      <c r="H81" s="52"/>
      <c r="I81" s="52"/>
      <c r="J81" s="53"/>
      <c r="K81" s="112">
        <v>18.98</v>
      </c>
      <c r="L81" s="113"/>
      <c r="M81" s="114" t="s">
        <v>64</v>
      </c>
      <c r="N81" s="115"/>
      <c r="O81" s="116"/>
      <c r="P81" s="129">
        <v>620.51199999999994</v>
      </c>
      <c r="Q81" s="130"/>
      <c r="R81" s="130"/>
      <c r="S81" s="130"/>
      <c r="T81" s="130"/>
      <c r="U81" s="131"/>
      <c r="V81" s="138">
        <v>3379.42</v>
      </c>
      <c r="W81" s="139"/>
      <c r="X81" s="139"/>
      <c r="Y81" s="140"/>
      <c r="Z81" s="124">
        <v>2096970.66</v>
      </c>
      <c r="AA81" s="126"/>
    </row>
    <row r="82" spans="1:27" ht="10.35" customHeight="1" x14ac:dyDescent="0.2">
      <c r="A82" s="109">
        <v>40510</v>
      </c>
      <c r="B82" s="110"/>
      <c r="C82" s="111"/>
      <c r="D82" s="51" t="s">
        <v>65</v>
      </c>
      <c r="E82" s="52"/>
      <c r="F82" s="52"/>
      <c r="G82" s="52"/>
      <c r="H82" s="52"/>
      <c r="I82" s="52"/>
      <c r="J82" s="53"/>
      <c r="K82" s="112">
        <v>18.98</v>
      </c>
      <c r="L82" s="113"/>
      <c r="M82" s="114" t="s">
        <v>66</v>
      </c>
      <c r="N82" s="115"/>
      <c r="O82" s="116"/>
      <c r="P82" s="129">
        <v>453.66</v>
      </c>
      <c r="Q82" s="130"/>
      <c r="R82" s="130"/>
      <c r="S82" s="130"/>
      <c r="T82" s="130"/>
      <c r="U82" s="131"/>
      <c r="V82" s="138">
        <v>3932.23</v>
      </c>
      <c r="W82" s="139"/>
      <c r="X82" s="139"/>
      <c r="Y82" s="140"/>
      <c r="Z82" s="124">
        <v>1783895.46</v>
      </c>
      <c r="AA82" s="126"/>
    </row>
    <row r="83" spans="1:27" ht="10.35" customHeight="1" x14ac:dyDescent="0.2">
      <c r="A83" s="109">
        <v>40525</v>
      </c>
      <c r="B83" s="110"/>
      <c r="C83" s="111"/>
      <c r="D83" s="51" t="s">
        <v>154</v>
      </c>
      <c r="E83" s="52"/>
      <c r="F83" s="52"/>
      <c r="G83" s="52"/>
      <c r="H83" s="52"/>
      <c r="I83" s="52"/>
      <c r="J83" s="53"/>
      <c r="K83" s="112">
        <v>18.98</v>
      </c>
      <c r="L83" s="113"/>
      <c r="M83" s="114" t="s">
        <v>66</v>
      </c>
      <c r="N83" s="115"/>
      <c r="O83" s="116"/>
      <c r="P83" s="145">
        <v>3260.5830000000001</v>
      </c>
      <c r="Q83" s="146"/>
      <c r="R83" s="146"/>
      <c r="S83" s="146"/>
      <c r="T83" s="146"/>
      <c r="U83" s="147"/>
      <c r="V83" s="138">
        <v>5582.65</v>
      </c>
      <c r="W83" s="139"/>
      <c r="X83" s="139"/>
      <c r="Y83" s="140"/>
      <c r="Z83" s="154">
        <v>18202693.68</v>
      </c>
      <c r="AA83" s="155"/>
    </row>
    <row r="84" spans="1:27" ht="10.35" customHeight="1" x14ac:dyDescent="0.2">
      <c r="A84" s="109">
        <v>40515</v>
      </c>
      <c r="B84" s="110"/>
      <c r="C84" s="111"/>
      <c r="D84" s="51" t="s">
        <v>164</v>
      </c>
      <c r="E84" s="52"/>
      <c r="F84" s="52"/>
      <c r="G84" s="52"/>
      <c r="H84" s="52"/>
      <c r="I84" s="52"/>
      <c r="J84" s="53"/>
      <c r="K84" s="112">
        <v>18.98</v>
      </c>
      <c r="L84" s="113"/>
      <c r="M84" s="114" t="s">
        <v>66</v>
      </c>
      <c r="N84" s="115"/>
      <c r="O84" s="116"/>
      <c r="P84" s="145">
        <v>2031.068</v>
      </c>
      <c r="Q84" s="146"/>
      <c r="R84" s="146"/>
      <c r="S84" s="146"/>
      <c r="T84" s="146"/>
      <c r="U84" s="147"/>
      <c r="V84" s="138">
        <v>7771.47</v>
      </c>
      <c r="W84" s="139"/>
      <c r="X84" s="139"/>
      <c r="Y84" s="140"/>
      <c r="Z84" s="154">
        <v>15784384.02</v>
      </c>
      <c r="AA84" s="155"/>
    </row>
    <row r="85" spans="1:27" ht="10.9" customHeight="1" x14ac:dyDescent="0.2">
      <c r="A85" s="92"/>
      <c r="B85" s="92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</row>
    <row r="86" spans="1:27" ht="10.35" customHeight="1" x14ac:dyDescent="0.2">
      <c r="A86" s="9" t="s">
        <v>46</v>
      </c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57">
        <v>70216256.090000004</v>
      </c>
      <c r="Z86" s="58"/>
      <c r="AA86" s="59"/>
    </row>
    <row r="87" spans="1:27" ht="10.9" customHeight="1" x14ac:dyDescent="0.2">
      <c r="A87" s="92"/>
      <c r="B87" s="92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</row>
    <row r="88" spans="1:27" ht="10.9" customHeight="1" x14ac:dyDescent="0.2">
      <c r="A88" s="92"/>
      <c r="B88" s="92"/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2"/>
      <c r="U88" s="92"/>
      <c r="V88" s="92"/>
      <c r="W88" s="92"/>
      <c r="X88" s="92"/>
      <c r="Y88" s="92"/>
      <c r="Z88" s="92"/>
      <c r="AA88" s="92"/>
    </row>
    <row r="89" spans="1:27" ht="10.35" customHeight="1" x14ac:dyDescent="0.2">
      <c r="A89" s="93" t="s">
        <v>26</v>
      </c>
      <c r="B89" s="94"/>
      <c r="C89" s="95"/>
      <c r="D89" s="93" t="s">
        <v>27</v>
      </c>
      <c r="E89" s="94"/>
      <c r="F89" s="94"/>
      <c r="G89" s="94"/>
      <c r="H89" s="94"/>
      <c r="I89" s="94"/>
      <c r="J89" s="95"/>
      <c r="K89" s="96" t="s">
        <v>28</v>
      </c>
      <c r="L89" s="98"/>
      <c r="M89" s="121" t="s">
        <v>29</v>
      </c>
      <c r="N89" s="122"/>
      <c r="O89" s="123"/>
      <c r="P89" s="96" t="s">
        <v>30</v>
      </c>
      <c r="Q89" s="97"/>
      <c r="R89" s="97"/>
      <c r="S89" s="97"/>
      <c r="T89" s="97"/>
      <c r="U89" s="98"/>
      <c r="V89" s="96" t="s">
        <v>31</v>
      </c>
      <c r="W89" s="97"/>
      <c r="X89" s="97"/>
      <c r="Y89" s="98"/>
      <c r="Z89" s="96" t="s">
        <v>32</v>
      </c>
      <c r="AA89" s="98"/>
    </row>
    <row r="90" spans="1:27" ht="10.35" customHeight="1" x14ac:dyDescent="0.2">
      <c r="A90" s="105"/>
      <c r="B90" s="106"/>
      <c r="C90" s="107"/>
      <c r="D90" s="105" t="s">
        <v>68</v>
      </c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06"/>
      <c r="X90" s="106"/>
      <c r="Y90" s="106"/>
      <c r="Z90" s="106"/>
      <c r="AA90" s="107"/>
    </row>
    <row r="91" spans="1:27" ht="10.9" customHeight="1" x14ac:dyDescent="0.2">
      <c r="A91" s="92"/>
      <c r="B91" s="92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</row>
    <row r="92" spans="1:27" ht="10.35" customHeight="1" x14ac:dyDescent="0.2">
      <c r="A92" s="105"/>
      <c r="B92" s="106"/>
      <c r="C92" s="107"/>
      <c r="D92" s="105" t="s">
        <v>165</v>
      </c>
      <c r="E92" s="106"/>
      <c r="F92" s="106"/>
      <c r="G92" s="106"/>
      <c r="H92" s="106"/>
      <c r="I92" s="106"/>
      <c r="J92" s="106"/>
      <c r="K92" s="106"/>
      <c r="L92" s="106"/>
      <c r="M92" s="106"/>
      <c r="N92" s="106"/>
      <c r="O92" s="106"/>
      <c r="P92" s="106"/>
      <c r="Q92" s="106"/>
      <c r="R92" s="106"/>
      <c r="S92" s="106"/>
      <c r="T92" s="106"/>
      <c r="U92" s="106"/>
      <c r="V92" s="106"/>
      <c r="W92" s="106"/>
      <c r="X92" s="106"/>
      <c r="Y92" s="106"/>
      <c r="Z92" s="106"/>
      <c r="AA92" s="107"/>
    </row>
    <row r="93" spans="1:27" ht="10.35" customHeight="1" x14ac:dyDescent="0.2">
      <c r="A93" s="109">
        <v>42820</v>
      </c>
      <c r="B93" s="110"/>
      <c r="C93" s="111"/>
      <c r="D93" s="51" t="s">
        <v>107</v>
      </c>
      <c r="E93" s="52"/>
      <c r="F93" s="52"/>
      <c r="G93" s="52"/>
      <c r="H93" s="52"/>
      <c r="I93" s="52"/>
      <c r="J93" s="53"/>
      <c r="K93" s="112">
        <v>27.21</v>
      </c>
      <c r="L93" s="113"/>
      <c r="M93" s="114" t="s">
        <v>37</v>
      </c>
      <c r="N93" s="115"/>
      <c r="O93" s="116"/>
      <c r="P93" s="145">
        <v>1398.5119999999999</v>
      </c>
      <c r="Q93" s="146"/>
      <c r="R93" s="146"/>
      <c r="S93" s="146"/>
      <c r="T93" s="146"/>
      <c r="U93" s="147"/>
      <c r="V93" s="132">
        <v>271.91000000000003</v>
      </c>
      <c r="W93" s="133"/>
      <c r="X93" s="133"/>
      <c r="Y93" s="134"/>
      <c r="Z93" s="127">
        <v>380269.39</v>
      </c>
      <c r="AA93" s="128"/>
    </row>
    <row r="94" spans="1:27" ht="10.35" customHeight="1" x14ac:dyDescent="0.2">
      <c r="A94" s="109">
        <v>40005</v>
      </c>
      <c r="B94" s="110"/>
      <c r="C94" s="111"/>
      <c r="D94" s="51" t="s">
        <v>166</v>
      </c>
      <c r="E94" s="52"/>
      <c r="F94" s="52"/>
      <c r="G94" s="52"/>
      <c r="H94" s="52"/>
      <c r="I94" s="52"/>
      <c r="J94" s="53"/>
      <c r="K94" s="112">
        <v>27.21</v>
      </c>
      <c r="L94" s="113"/>
      <c r="M94" s="114" t="s">
        <v>37</v>
      </c>
      <c r="N94" s="115"/>
      <c r="O94" s="116"/>
      <c r="P94" s="145">
        <v>1398.5119999999999</v>
      </c>
      <c r="Q94" s="146"/>
      <c r="R94" s="146"/>
      <c r="S94" s="146"/>
      <c r="T94" s="146"/>
      <c r="U94" s="147"/>
      <c r="V94" s="148">
        <v>3.3</v>
      </c>
      <c r="W94" s="149"/>
      <c r="X94" s="149"/>
      <c r="Y94" s="150"/>
      <c r="Z94" s="138">
        <v>4615.08</v>
      </c>
      <c r="AA94" s="140"/>
    </row>
    <row r="95" spans="1:27" ht="10.35" customHeight="1" x14ac:dyDescent="0.2">
      <c r="A95" s="109">
        <v>40145</v>
      </c>
      <c r="B95" s="110"/>
      <c r="C95" s="111"/>
      <c r="D95" s="51" t="s">
        <v>145</v>
      </c>
      <c r="E95" s="52"/>
      <c r="F95" s="52"/>
      <c r="G95" s="52"/>
      <c r="H95" s="52"/>
      <c r="I95" s="52"/>
      <c r="J95" s="53"/>
      <c r="K95" s="112">
        <v>27.21</v>
      </c>
      <c r="L95" s="113"/>
      <c r="M95" s="114" t="s">
        <v>37</v>
      </c>
      <c r="N95" s="115"/>
      <c r="O95" s="116"/>
      <c r="P95" s="145">
        <v>1398.5119999999999</v>
      </c>
      <c r="Q95" s="146"/>
      <c r="R95" s="146"/>
      <c r="S95" s="146"/>
      <c r="T95" s="146"/>
      <c r="U95" s="147"/>
      <c r="V95" s="148">
        <v>2.58</v>
      </c>
      <c r="W95" s="149"/>
      <c r="X95" s="149"/>
      <c r="Y95" s="150"/>
      <c r="Z95" s="138">
        <v>3608.16</v>
      </c>
      <c r="AA95" s="140"/>
    </row>
    <row r="96" spans="1:27" ht="10.35" customHeight="1" x14ac:dyDescent="0.2">
      <c r="A96" s="109">
        <v>42445</v>
      </c>
      <c r="B96" s="110"/>
      <c r="C96" s="111"/>
      <c r="D96" s="51" t="s">
        <v>167</v>
      </c>
      <c r="E96" s="52"/>
      <c r="F96" s="52"/>
      <c r="G96" s="52"/>
      <c r="H96" s="52"/>
      <c r="I96" s="52"/>
      <c r="J96" s="53"/>
      <c r="K96" s="112">
        <v>27.21</v>
      </c>
      <c r="L96" s="113"/>
      <c r="M96" s="114" t="s">
        <v>37</v>
      </c>
      <c r="N96" s="115"/>
      <c r="O96" s="116"/>
      <c r="P96" s="129">
        <v>141.00899999999999</v>
      </c>
      <c r="Q96" s="130"/>
      <c r="R96" s="130"/>
      <c r="S96" s="130"/>
      <c r="T96" s="130"/>
      <c r="U96" s="131"/>
      <c r="V96" s="112">
        <v>67.959999999999994</v>
      </c>
      <c r="W96" s="141"/>
      <c r="X96" s="141"/>
      <c r="Y96" s="113"/>
      <c r="Z96" s="138">
        <v>9582.9699999999993</v>
      </c>
      <c r="AA96" s="140"/>
    </row>
    <row r="97" spans="1:27" ht="10.9" customHeight="1" x14ac:dyDescent="0.2">
      <c r="A97" s="92"/>
      <c r="B97" s="92"/>
      <c r="C97" s="92"/>
      <c r="D97" s="92"/>
      <c r="E97" s="92"/>
      <c r="F97" s="92"/>
      <c r="G97" s="92"/>
      <c r="H97" s="92"/>
      <c r="I97" s="92"/>
      <c r="J97" s="92"/>
      <c r="K97" s="92"/>
      <c r="L97" s="92"/>
      <c r="M97" s="92"/>
      <c r="N97" s="92"/>
      <c r="O97" s="92"/>
      <c r="P97" s="92"/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</row>
    <row r="98" spans="1:27" ht="10.35" customHeight="1" x14ac:dyDescent="0.2">
      <c r="A98" s="105"/>
      <c r="B98" s="106"/>
      <c r="C98" s="107"/>
      <c r="D98" s="105" t="s">
        <v>168</v>
      </c>
      <c r="E98" s="106"/>
      <c r="F98" s="106"/>
      <c r="G98" s="106"/>
      <c r="H98" s="106"/>
      <c r="I98" s="106"/>
      <c r="J98" s="106"/>
      <c r="K98" s="106"/>
      <c r="L98" s="106"/>
      <c r="M98" s="106"/>
      <c r="N98" s="106"/>
      <c r="O98" s="106"/>
      <c r="P98" s="106"/>
      <c r="Q98" s="106"/>
      <c r="R98" s="106"/>
      <c r="S98" s="106"/>
      <c r="T98" s="106"/>
      <c r="U98" s="106"/>
      <c r="V98" s="106"/>
      <c r="W98" s="106"/>
      <c r="X98" s="106"/>
      <c r="Y98" s="106"/>
      <c r="Z98" s="106"/>
      <c r="AA98" s="107"/>
    </row>
    <row r="99" spans="1:27" ht="20.45" customHeight="1" x14ac:dyDescent="0.2">
      <c r="A99" s="109">
        <v>40010</v>
      </c>
      <c r="B99" s="110"/>
      <c r="C99" s="111"/>
      <c r="D99" s="51" t="s">
        <v>36</v>
      </c>
      <c r="E99" s="52"/>
      <c r="F99" s="52"/>
      <c r="G99" s="52"/>
      <c r="H99" s="52"/>
      <c r="I99" s="52"/>
      <c r="J99" s="53"/>
      <c r="K99" s="112">
        <v>27.21</v>
      </c>
      <c r="L99" s="113"/>
      <c r="M99" s="114" t="s">
        <v>37</v>
      </c>
      <c r="N99" s="115"/>
      <c r="O99" s="116"/>
      <c r="P99" s="129">
        <v>666.17</v>
      </c>
      <c r="Q99" s="130"/>
      <c r="R99" s="130"/>
      <c r="S99" s="130"/>
      <c r="T99" s="130"/>
      <c r="U99" s="131"/>
      <c r="V99" s="148">
        <v>3.76</v>
      </c>
      <c r="W99" s="149"/>
      <c r="X99" s="149"/>
      <c r="Y99" s="150"/>
      <c r="Z99" s="138">
        <v>2504.79</v>
      </c>
      <c r="AA99" s="140"/>
    </row>
    <row r="100" spans="1:27" ht="10.35" customHeight="1" x14ac:dyDescent="0.2">
      <c r="A100" s="109">
        <v>40102</v>
      </c>
      <c r="B100" s="110"/>
      <c r="C100" s="111"/>
      <c r="D100" s="51" t="s">
        <v>106</v>
      </c>
      <c r="E100" s="52"/>
      <c r="F100" s="52"/>
      <c r="G100" s="52"/>
      <c r="H100" s="52"/>
      <c r="I100" s="52"/>
      <c r="J100" s="53"/>
      <c r="K100" s="112">
        <v>27.21</v>
      </c>
      <c r="L100" s="113"/>
      <c r="M100" s="114" t="s">
        <v>37</v>
      </c>
      <c r="N100" s="115"/>
      <c r="O100" s="116"/>
      <c r="P100" s="129">
        <v>243.755</v>
      </c>
      <c r="Q100" s="130"/>
      <c r="R100" s="130"/>
      <c r="S100" s="130"/>
      <c r="T100" s="130"/>
      <c r="U100" s="131"/>
      <c r="V100" s="148">
        <v>9.75</v>
      </c>
      <c r="W100" s="149"/>
      <c r="X100" s="149"/>
      <c r="Y100" s="150"/>
      <c r="Z100" s="138">
        <v>2376.61</v>
      </c>
      <c r="AA100" s="140"/>
    </row>
    <row r="101" spans="1:27" ht="10.35" customHeight="1" x14ac:dyDescent="0.2">
      <c r="A101" s="109">
        <v>40100</v>
      </c>
      <c r="B101" s="110"/>
      <c r="C101" s="111"/>
      <c r="D101" s="51" t="s">
        <v>43</v>
      </c>
      <c r="E101" s="52"/>
      <c r="F101" s="52"/>
      <c r="G101" s="52"/>
      <c r="H101" s="52"/>
      <c r="I101" s="52"/>
      <c r="J101" s="53"/>
      <c r="K101" s="112">
        <v>27.21</v>
      </c>
      <c r="L101" s="113"/>
      <c r="M101" s="114" t="s">
        <v>37</v>
      </c>
      <c r="N101" s="115"/>
      <c r="O101" s="116"/>
      <c r="P101" s="129">
        <v>325.29000000000002</v>
      </c>
      <c r="Q101" s="130"/>
      <c r="R101" s="130"/>
      <c r="S101" s="130"/>
      <c r="T101" s="130"/>
      <c r="U101" s="131"/>
      <c r="V101" s="148">
        <v>6.18</v>
      </c>
      <c r="W101" s="149"/>
      <c r="X101" s="149"/>
      <c r="Y101" s="150"/>
      <c r="Z101" s="138">
        <v>2010.29</v>
      </c>
      <c r="AA101" s="140"/>
    </row>
    <row r="102" spans="1:27" ht="10.9" customHeight="1" x14ac:dyDescent="0.2">
      <c r="A102" s="92"/>
      <c r="B102" s="92"/>
      <c r="C102" s="92"/>
      <c r="D102" s="92"/>
      <c r="E102" s="92"/>
      <c r="F102" s="92"/>
      <c r="G102" s="92"/>
      <c r="H102" s="92"/>
      <c r="I102" s="92"/>
      <c r="J102" s="92"/>
      <c r="K102" s="92"/>
      <c r="L102" s="92"/>
      <c r="M102" s="92"/>
      <c r="N102" s="92"/>
      <c r="O102" s="92"/>
      <c r="P102" s="92"/>
      <c r="Q102" s="92"/>
      <c r="R102" s="92"/>
      <c r="S102" s="92"/>
      <c r="T102" s="92"/>
      <c r="U102" s="92"/>
      <c r="V102" s="92"/>
      <c r="W102" s="92"/>
      <c r="X102" s="92"/>
      <c r="Y102" s="92"/>
      <c r="Z102" s="92"/>
      <c r="AA102" s="92"/>
    </row>
    <row r="103" spans="1:27" ht="10.35" customHeight="1" x14ac:dyDescent="0.2">
      <c r="A103" s="105"/>
      <c r="B103" s="106"/>
      <c r="C103" s="107"/>
      <c r="D103" s="105" t="s">
        <v>169</v>
      </c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O103" s="106"/>
      <c r="P103" s="106"/>
      <c r="Q103" s="106"/>
      <c r="R103" s="106"/>
      <c r="S103" s="106"/>
      <c r="T103" s="106"/>
      <c r="U103" s="106"/>
      <c r="V103" s="106"/>
      <c r="W103" s="106"/>
      <c r="X103" s="106"/>
      <c r="Y103" s="106"/>
      <c r="Z103" s="106"/>
      <c r="AA103" s="107"/>
    </row>
    <row r="104" spans="1:27" ht="10.35" customHeight="1" x14ac:dyDescent="0.2">
      <c r="A104" s="109">
        <v>41332</v>
      </c>
      <c r="B104" s="110"/>
      <c r="C104" s="111"/>
      <c r="D104" s="51" t="s">
        <v>69</v>
      </c>
      <c r="E104" s="52"/>
      <c r="F104" s="52"/>
      <c r="G104" s="52"/>
      <c r="H104" s="52"/>
      <c r="I104" s="52"/>
      <c r="J104" s="53"/>
      <c r="K104" s="112">
        <v>27.21</v>
      </c>
      <c r="L104" s="113"/>
      <c r="M104" s="114" t="s">
        <v>70</v>
      </c>
      <c r="N104" s="115"/>
      <c r="O104" s="116"/>
      <c r="P104" s="142">
        <v>24057</v>
      </c>
      <c r="Q104" s="143"/>
      <c r="R104" s="143"/>
      <c r="S104" s="143"/>
      <c r="T104" s="143"/>
      <c r="U104" s="144"/>
      <c r="V104" s="112">
        <v>33.46</v>
      </c>
      <c r="W104" s="141"/>
      <c r="X104" s="141"/>
      <c r="Y104" s="113"/>
      <c r="Z104" s="127">
        <v>804947.22</v>
      </c>
      <c r="AA104" s="128"/>
    </row>
    <row r="105" spans="1:27" ht="10.35" customHeight="1" x14ac:dyDescent="0.2">
      <c r="A105" s="109">
        <v>41334</v>
      </c>
      <c r="B105" s="110"/>
      <c r="C105" s="111"/>
      <c r="D105" s="51" t="s">
        <v>170</v>
      </c>
      <c r="E105" s="52"/>
      <c r="F105" s="52"/>
      <c r="G105" s="52"/>
      <c r="H105" s="52"/>
      <c r="I105" s="52"/>
      <c r="J105" s="53"/>
      <c r="K105" s="112">
        <v>27.21</v>
      </c>
      <c r="L105" s="113"/>
      <c r="M105" s="114" t="s">
        <v>70</v>
      </c>
      <c r="N105" s="115"/>
      <c r="O105" s="116"/>
      <c r="P105" s="129">
        <v>164</v>
      </c>
      <c r="Q105" s="130"/>
      <c r="R105" s="130"/>
      <c r="S105" s="130"/>
      <c r="T105" s="130"/>
      <c r="U105" s="131"/>
      <c r="V105" s="112">
        <v>26.09</v>
      </c>
      <c r="W105" s="141"/>
      <c r="X105" s="141"/>
      <c r="Y105" s="113"/>
      <c r="Z105" s="138">
        <v>4278.76</v>
      </c>
      <c r="AA105" s="140"/>
    </row>
    <row r="106" spans="1:27" ht="10.9" customHeight="1" x14ac:dyDescent="0.2">
      <c r="A106" s="92"/>
      <c r="B106" s="92"/>
      <c r="C106" s="92"/>
      <c r="D106" s="92"/>
      <c r="E106" s="92"/>
      <c r="F106" s="92"/>
      <c r="G106" s="92"/>
      <c r="H106" s="92"/>
      <c r="I106" s="92"/>
      <c r="J106" s="92"/>
      <c r="K106" s="92"/>
      <c r="L106" s="92"/>
      <c r="M106" s="92"/>
      <c r="N106" s="92"/>
      <c r="O106" s="92"/>
      <c r="P106" s="92"/>
      <c r="Q106" s="92"/>
      <c r="R106" s="92"/>
      <c r="S106" s="92"/>
      <c r="T106" s="92"/>
      <c r="U106" s="92"/>
      <c r="V106" s="92"/>
      <c r="W106" s="92"/>
      <c r="X106" s="92"/>
      <c r="Y106" s="92"/>
      <c r="Z106" s="92"/>
      <c r="AA106" s="92"/>
    </row>
    <row r="107" spans="1:27" ht="10.35" customHeight="1" x14ac:dyDescent="0.2">
      <c r="A107" s="105"/>
      <c r="B107" s="106"/>
      <c r="C107" s="107"/>
      <c r="D107" s="105" t="s">
        <v>171</v>
      </c>
      <c r="E107" s="106"/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/>
      <c r="R107" s="106"/>
      <c r="S107" s="106"/>
      <c r="T107" s="106"/>
      <c r="U107" s="106"/>
      <c r="V107" s="106"/>
      <c r="W107" s="106"/>
      <c r="X107" s="106"/>
      <c r="Y107" s="106"/>
      <c r="Z107" s="106"/>
      <c r="AA107" s="107"/>
    </row>
    <row r="108" spans="1:27" ht="10.35" customHeight="1" x14ac:dyDescent="0.2">
      <c r="A108" s="109">
        <v>41203</v>
      </c>
      <c r="B108" s="110"/>
      <c r="C108" s="111"/>
      <c r="D108" s="51" t="s">
        <v>172</v>
      </c>
      <c r="E108" s="52"/>
      <c r="F108" s="52"/>
      <c r="G108" s="52"/>
      <c r="H108" s="52"/>
      <c r="I108" s="52"/>
      <c r="J108" s="53"/>
      <c r="K108" s="112">
        <v>27.21</v>
      </c>
      <c r="L108" s="113"/>
      <c r="M108" s="114" t="s">
        <v>70</v>
      </c>
      <c r="N108" s="115"/>
      <c r="O108" s="116"/>
      <c r="P108" s="145">
        <v>2458</v>
      </c>
      <c r="Q108" s="146"/>
      <c r="R108" s="146"/>
      <c r="S108" s="146"/>
      <c r="T108" s="146"/>
      <c r="U108" s="147"/>
      <c r="V108" s="112">
        <v>80</v>
      </c>
      <c r="W108" s="141"/>
      <c r="X108" s="141"/>
      <c r="Y108" s="113"/>
      <c r="Z108" s="127">
        <v>196640</v>
      </c>
      <c r="AA108" s="128"/>
    </row>
    <row r="109" spans="1:27" ht="10.35" customHeight="1" x14ac:dyDescent="0.2">
      <c r="A109" s="109">
        <v>41202</v>
      </c>
      <c r="B109" s="110"/>
      <c r="C109" s="111"/>
      <c r="D109" s="51" t="s">
        <v>173</v>
      </c>
      <c r="E109" s="52"/>
      <c r="F109" s="52"/>
      <c r="G109" s="52"/>
      <c r="H109" s="52"/>
      <c r="I109" s="52"/>
      <c r="J109" s="53"/>
      <c r="K109" s="112">
        <v>27.21</v>
      </c>
      <c r="L109" s="113"/>
      <c r="M109" s="114" t="s">
        <v>70</v>
      </c>
      <c r="N109" s="115"/>
      <c r="O109" s="116"/>
      <c r="P109" s="145">
        <v>1584</v>
      </c>
      <c r="Q109" s="146"/>
      <c r="R109" s="146"/>
      <c r="S109" s="146"/>
      <c r="T109" s="146"/>
      <c r="U109" s="147"/>
      <c r="V109" s="112">
        <v>99.49</v>
      </c>
      <c r="W109" s="141"/>
      <c r="X109" s="141"/>
      <c r="Y109" s="113"/>
      <c r="Z109" s="127">
        <v>157592.16</v>
      </c>
      <c r="AA109" s="128"/>
    </row>
    <row r="110" spans="1:27" ht="10.35" customHeight="1" x14ac:dyDescent="0.2">
      <c r="A110" s="109">
        <v>41341</v>
      </c>
      <c r="B110" s="110"/>
      <c r="C110" s="111"/>
      <c r="D110" s="51" t="s">
        <v>74</v>
      </c>
      <c r="E110" s="52"/>
      <c r="F110" s="52"/>
      <c r="G110" s="52"/>
      <c r="H110" s="52"/>
      <c r="I110" s="52"/>
      <c r="J110" s="53"/>
      <c r="K110" s="112">
        <v>27.21</v>
      </c>
      <c r="L110" s="113"/>
      <c r="M110" s="114" t="s">
        <v>70</v>
      </c>
      <c r="N110" s="115"/>
      <c r="O110" s="116"/>
      <c r="P110" s="145">
        <v>4196</v>
      </c>
      <c r="Q110" s="146"/>
      <c r="R110" s="146"/>
      <c r="S110" s="146"/>
      <c r="T110" s="146"/>
      <c r="U110" s="147"/>
      <c r="V110" s="132">
        <v>137.37</v>
      </c>
      <c r="W110" s="133"/>
      <c r="X110" s="133"/>
      <c r="Y110" s="134"/>
      <c r="Z110" s="127">
        <v>576404.52</v>
      </c>
      <c r="AA110" s="128"/>
    </row>
    <row r="111" spans="1:27" ht="10.35" customHeight="1" x14ac:dyDescent="0.2">
      <c r="A111" s="109">
        <v>41340</v>
      </c>
      <c r="B111" s="110"/>
      <c r="C111" s="111"/>
      <c r="D111" s="51" t="s">
        <v>174</v>
      </c>
      <c r="E111" s="52"/>
      <c r="F111" s="52"/>
      <c r="G111" s="52"/>
      <c r="H111" s="52"/>
      <c r="I111" s="52"/>
      <c r="J111" s="53"/>
      <c r="K111" s="112">
        <v>27.21</v>
      </c>
      <c r="L111" s="113"/>
      <c r="M111" s="114" t="s">
        <v>70</v>
      </c>
      <c r="N111" s="115"/>
      <c r="O111" s="116"/>
      <c r="P111" s="129">
        <v>695</v>
      </c>
      <c r="Q111" s="130"/>
      <c r="R111" s="130"/>
      <c r="S111" s="130"/>
      <c r="T111" s="130"/>
      <c r="U111" s="131"/>
      <c r="V111" s="132">
        <v>172.94</v>
      </c>
      <c r="W111" s="133"/>
      <c r="X111" s="133"/>
      <c r="Y111" s="134"/>
      <c r="Z111" s="127">
        <v>120193.3</v>
      </c>
      <c r="AA111" s="128"/>
    </row>
    <row r="112" spans="1:27" ht="20.45" customHeight="1" x14ac:dyDescent="0.2">
      <c r="A112" s="51" t="s">
        <v>175</v>
      </c>
      <c r="B112" s="52"/>
      <c r="C112" s="53"/>
      <c r="D112" s="51" t="s">
        <v>176</v>
      </c>
      <c r="E112" s="52"/>
      <c r="F112" s="52"/>
      <c r="G112" s="52"/>
      <c r="H112" s="52"/>
      <c r="I112" s="52"/>
      <c r="J112" s="53"/>
      <c r="K112" s="112">
        <v>27.21</v>
      </c>
      <c r="L112" s="113"/>
      <c r="M112" s="114" t="s">
        <v>70</v>
      </c>
      <c r="N112" s="115"/>
      <c r="O112" s="116"/>
      <c r="P112" s="135">
        <v>10.3</v>
      </c>
      <c r="Q112" s="136"/>
      <c r="R112" s="136"/>
      <c r="S112" s="136"/>
      <c r="T112" s="136"/>
      <c r="U112" s="137"/>
      <c r="V112" s="138">
        <v>1986.28</v>
      </c>
      <c r="W112" s="139"/>
      <c r="X112" s="139"/>
      <c r="Y112" s="140"/>
      <c r="Z112" s="100">
        <v>20458.68</v>
      </c>
      <c r="AA112" s="101"/>
    </row>
    <row r="113" spans="1:27" ht="10.9" customHeight="1" x14ac:dyDescent="0.2">
      <c r="A113" s="92"/>
      <c r="B113" s="92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  <c r="AA113" s="92"/>
    </row>
    <row r="114" spans="1:27" ht="10.35" customHeight="1" x14ac:dyDescent="0.2">
      <c r="A114" s="105"/>
      <c r="B114" s="106"/>
      <c r="C114" s="107"/>
      <c r="D114" s="105" t="s">
        <v>177</v>
      </c>
      <c r="E114" s="106"/>
      <c r="F114" s="106"/>
      <c r="G114" s="106"/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06"/>
      <c r="S114" s="106"/>
      <c r="T114" s="106"/>
      <c r="U114" s="106"/>
      <c r="V114" s="106"/>
      <c r="W114" s="106"/>
      <c r="X114" s="106"/>
      <c r="Y114" s="106"/>
      <c r="Z114" s="106"/>
      <c r="AA114" s="107"/>
    </row>
    <row r="115" spans="1:27" ht="20.45" customHeight="1" x14ac:dyDescent="0.2">
      <c r="A115" s="51" t="s">
        <v>178</v>
      </c>
      <c r="B115" s="52"/>
      <c r="C115" s="53"/>
      <c r="D115" s="51" t="s">
        <v>179</v>
      </c>
      <c r="E115" s="52"/>
      <c r="F115" s="52"/>
      <c r="G115" s="52"/>
      <c r="H115" s="52"/>
      <c r="I115" s="52"/>
      <c r="J115" s="53"/>
      <c r="K115" s="112">
        <v>27.21</v>
      </c>
      <c r="L115" s="113"/>
      <c r="M115" s="114" t="s">
        <v>70</v>
      </c>
      <c r="N115" s="115"/>
      <c r="O115" s="116"/>
      <c r="P115" s="129">
        <v>378.8</v>
      </c>
      <c r="Q115" s="130"/>
      <c r="R115" s="130"/>
      <c r="S115" s="130"/>
      <c r="T115" s="130"/>
      <c r="U115" s="131"/>
      <c r="V115" s="132">
        <v>839.4</v>
      </c>
      <c r="W115" s="133"/>
      <c r="X115" s="133"/>
      <c r="Y115" s="134"/>
      <c r="Z115" s="127">
        <v>317964.71999999997</v>
      </c>
      <c r="AA115" s="128"/>
    </row>
    <row r="116" spans="1:27" ht="20.45" customHeight="1" x14ac:dyDescent="0.2">
      <c r="A116" s="51" t="s">
        <v>75</v>
      </c>
      <c r="B116" s="52"/>
      <c r="C116" s="53"/>
      <c r="D116" s="51" t="s">
        <v>76</v>
      </c>
      <c r="E116" s="52"/>
      <c r="F116" s="52"/>
      <c r="G116" s="52"/>
      <c r="H116" s="52"/>
      <c r="I116" s="52"/>
      <c r="J116" s="53"/>
      <c r="K116" s="112">
        <v>27.21</v>
      </c>
      <c r="L116" s="113"/>
      <c r="M116" s="114" t="s">
        <v>70</v>
      </c>
      <c r="N116" s="115"/>
      <c r="O116" s="116"/>
      <c r="P116" s="145">
        <v>2026.1</v>
      </c>
      <c r="Q116" s="146"/>
      <c r="R116" s="146"/>
      <c r="S116" s="146"/>
      <c r="T116" s="146"/>
      <c r="U116" s="147"/>
      <c r="V116" s="132">
        <v>456.67</v>
      </c>
      <c r="W116" s="133"/>
      <c r="X116" s="133"/>
      <c r="Y116" s="134"/>
      <c r="Z116" s="127">
        <v>925259.08</v>
      </c>
      <c r="AA116" s="128"/>
    </row>
    <row r="117" spans="1:27" ht="20.45" customHeight="1" x14ac:dyDescent="0.2">
      <c r="A117" s="51" t="s">
        <v>89</v>
      </c>
      <c r="B117" s="52"/>
      <c r="C117" s="53"/>
      <c r="D117" s="51" t="s">
        <v>90</v>
      </c>
      <c r="E117" s="52"/>
      <c r="F117" s="52"/>
      <c r="G117" s="52"/>
      <c r="H117" s="52"/>
      <c r="I117" s="52"/>
      <c r="J117" s="53"/>
      <c r="K117" s="112">
        <v>27.21</v>
      </c>
      <c r="L117" s="113"/>
      <c r="M117" s="114" t="s">
        <v>79</v>
      </c>
      <c r="N117" s="115"/>
      <c r="O117" s="116"/>
      <c r="P117" s="129">
        <v>497</v>
      </c>
      <c r="Q117" s="130"/>
      <c r="R117" s="130"/>
      <c r="S117" s="130"/>
      <c r="T117" s="130"/>
      <c r="U117" s="131"/>
      <c r="V117" s="132">
        <v>842.76</v>
      </c>
      <c r="W117" s="133"/>
      <c r="X117" s="133"/>
      <c r="Y117" s="134"/>
      <c r="Z117" s="127">
        <v>418851.72</v>
      </c>
      <c r="AA117" s="128"/>
    </row>
    <row r="118" spans="1:27" ht="20.45" customHeight="1" x14ac:dyDescent="0.2">
      <c r="A118" s="51" t="s">
        <v>180</v>
      </c>
      <c r="B118" s="52"/>
      <c r="C118" s="53"/>
      <c r="D118" s="51" t="s">
        <v>181</v>
      </c>
      <c r="E118" s="52"/>
      <c r="F118" s="52"/>
      <c r="G118" s="52"/>
      <c r="H118" s="52"/>
      <c r="I118" s="52"/>
      <c r="J118" s="53"/>
      <c r="K118" s="112">
        <v>27.21</v>
      </c>
      <c r="L118" s="113"/>
      <c r="M118" s="114" t="s">
        <v>79</v>
      </c>
      <c r="N118" s="115"/>
      <c r="O118" s="116"/>
      <c r="P118" s="135">
        <v>58</v>
      </c>
      <c r="Q118" s="136"/>
      <c r="R118" s="136"/>
      <c r="S118" s="136"/>
      <c r="T118" s="136"/>
      <c r="U118" s="137"/>
      <c r="V118" s="132">
        <v>840.36</v>
      </c>
      <c r="W118" s="133"/>
      <c r="X118" s="133"/>
      <c r="Y118" s="134"/>
      <c r="Z118" s="100">
        <v>48740.88</v>
      </c>
      <c r="AA118" s="101"/>
    </row>
    <row r="119" spans="1:27" ht="20.45" customHeight="1" x14ac:dyDescent="0.2">
      <c r="A119" s="51" t="s">
        <v>182</v>
      </c>
      <c r="B119" s="52"/>
      <c r="C119" s="53"/>
      <c r="D119" s="51" t="s">
        <v>183</v>
      </c>
      <c r="E119" s="52"/>
      <c r="F119" s="52"/>
      <c r="G119" s="52"/>
      <c r="H119" s="52"/>
      <c r="I119" s="52"/>
      <c r="J119" s="53"/>
      <c r="K119" s="112">
        <v>27.21</v>
      </c>
      <c r="L119" s="113"/>
      <c r="M119" s="114" t="s">
        <v>79</v>
      </c>
      <c r="N119" s="115"/>
      <c r="O119" s="116"/>
      <c r="P119" s="135">
        <v>11</v>
      </c>
      <c r="Q119" s="136"/>
      <c r="R119" s="136"/>
      <c r="S119" s="136"/>
      <c r="T119" s="136"/>
      <c r="U119" s="137"/>
      <c r="V119" s="132">
        <v>990.55</v>
      </c>
      <c r="W119" s="133"/>
      <c r="X119" s="133"/>
      <c r="Y119" s="134"/>
      <c r="Z119" s="100">
        <v>10896.05</v>
      </c>
      <c r="AA119" s="101"/>
    </row>
    <row r="120" spans="1:27" ht="20.45" customHeight="1" x14ac:dyDescent="0.2">
      <c r="A120" s="51" t="s">
        <v>82</v>
      </c>
      <c r="B120" s="52"/>
      <c r="C120" s="53"/>
      <c r="D120" s="51" t="s">
        <v>83</v>
      </c>
      <c r="E120" s="52"/>
      <c r="F120" s="52"/>
      <c r="G120" s="52"/>
      <c r="H120" s="52"/>
      <c r="I120" s="52"/>
      <c r="J120" s="53"/>
      <c r="K120" s="112">
        <v>27.21</v>
      </c>
      <c r="L120" s="113"/>
      <c r="M120" s="114" t="s">
        <v>79</v>
      </c>
      <c r="N120" s="115"/>
      <c r="O120" s="116"/>
      <c r="P120" s="135">
        <v>12</v>
      </c>
      <c r="Q120" s="136"/>
      <c r="R120" s="136"/>
      <c r="S120" s="136"/>
      <c r="T120" s="136"/>
      <c r="U120" s="137"/>
      <c r="V120" s="138">
        <v>1321.5</v>
      </c>
      <c r="W120" s="139"/>
      <c r="X120" s="139"/>
      <c r="Y120" s="140"/>
      <c r="Z120" s="100">
        <v>15858</v>
      </c>
      <c r="AA120" s="101"/>
    </row>
    <row r="121" spans="1:27" ht="20.45" customHeight="1" x14ac:dyDescent="0.2">
      <c r="A121" s="51" t="s">
        <v>184</v>
      </c>
      <c r="B121" s="52"/>
      <c r="C121" s="53"/>
      <c r="D121" s="51" t="s">
        <v>185</v>
      </c>
      <c r="E121" s="52"/>
      <c r="F121" s="52"/>
      <c r="G121" s="52"/>
      <c r="H121" s="52"/>
      <c r="I121" s="52"/>
      <c r="J121" s="53"/>
      <c r="K121" s="112">
        <v>27.21</v>
      </c>
      <c r="L121" s="113"/>
      <c r="M121" s="114" t="s">
        <v>79</v>
      </c>
      <c r="N121" s="115"/>
      <c r="O121" s="116"/>
      <c r="P121" s="117">
        <v>3</v>
      </c>
      <c r="Q121" s="118"/>
      <c r="R121" s="118"/>
      <c r="S121" s="118"/>
      <c r="T121" s="118"/>
      <c r="U121" s="119"/>
      <c r="V121" s="138">
        <v>1391.7</v>
      </c>
      <c r="W121" s="139"/>
      <c r="X121" s="139"/>
      <c r="Y121" s="140"/>
      <c r="Z121" s="138">
        <v>4175.1000000000004</v>
      </c>
      <c r="AA121" s="140"/>
    </row>
    <row r="122" spans="1:27" ht="20.45" customHeight="1" x14ac:dyDescent="0.2">
      <c r="A122" s="51" t="s">
        <v>186</v>
      </c>
      <c r="B122" s="52"/>
      <c r="C122" s="53"/>
      <c r="D122" s="51" t="s">
        <v>187</v>
      </c>
      <c r="E122" s="52"/>
      <c r="F122" s="52"/>
      <c r="G122" s="52"/>
      <c r="H122" s="52"/>
      <c r="I122" s="52"/>
      <c r="J122" s="53"/>
      <c r="K122" s="112">
        <v>27.21</v>
      </c>
      <c r="L122" s="113"/>
      <c r="M122" s="114" t="s">
        <v>79</v>
      </c>
      <c r="N122" s="115"/>
      <c r="O122" s="116"/>
      <c r="P122" s="117">
        <v>2</v>
      </c>
      <c r="Q122" s="118"/>
      <c r="R122" s="118"/>
      <c r="S122" s="118"/>
      <c r="T122" s="118"/>
      <c r="U122" s="119"/>
      <c r="V122" s="138">
        <v>2079.1999999999998</v>
      </c>
      <c r="W122" s="139"/>
      <c r="X122" s="139"/>
      <c r="Y122" s="140"/>
      <c r="Z122" s="138">
        <v>4158.3999999999996</v>
      </c>
      <c r="AA122" s="140"/>
    </row>
    <row r="123" spans="1:27" ht="20.45" customHeight="1" x14ac:dyDescent="0.2">
      <c r="A123" s="51" t="s">
        <v>77</v>
      </c>
      <c r="B123" s="52"/>
      <c r="C123" s="53"/>
      <c r="D123" s="51" t="s">
        <v>78</v>
      </c>
      <c r="E123" s="52"/>
      <c r="F123" s="52"/>
      <c r="G123" s="52"/>
      <c r="H123" s="52"/>
      <c r="I123" s="52"/>
      <c r="J123" s="53"/>
      <c r="K123" s="112">
        <v>27.21</v>
      </c>
      <c r="L123" s="113"/>
      <c r="M123" s="114" t="s">
        <v>79</v>
      </c>
      <c r="N123" s="115"/>
      <c r="O123" s="116"/>
      <c r="P123" s="129">
        <v>493</v>
      </c>
      <c r="Q123" s="130"/>
      <c r="R123" s="130"/>
      <c r="S123" s="130"/>
      <c r="T123" s="130"/>
      <c r="U123" s="131"/>
      <c r="V123" s="132">
        <v>222.91</v>
      </c>
      <c r="W123" s="133"/>
      <c r="X123" s="133"/>
      <c r="Y123" s="134"/>
      <c r="Z123" s="127">
        <v>109894.63</v>
      </c>
      <c r="AA123" s="128"/>
    </row>
    <row r="124" spans="1:27" ht="20.45" customHeight="1" x14ac:dyDescent="0.2">
      <c r="A124" s="51" t="s">
        <v>80</v>
      </c>
      <c r="B124" s="52"/>
      <c r="C124" s="53"/>
      <c r="D124" s="51" t="s">
        <v>81</v>
      </c>
      <c r="E124" s="52"/>
      <c r="F124" s="52"/>
      <c r="G124" s="52"/>
      <c r="H124" s="52"/>
      <c r="I124" s="52"/>
      <c r="J124" s="53"/>
      <c r="K124" s="112">
        <v>27.21</v>
      </c>
      <c r="L124" s="113"/>
      <c r="M124" s="114" t="s">
        <v>79</v>
      </c>
      <c r="N124" s="115"/>
      <c r="O124" s="116"/>
      <c r="P124" s="135">
        <v>16</v>
      </c>
      <c r="Q124" s="136"/>
      <c r="R124" s="136"/>
      <c r="S124" s="136"/>
      <c r="T124" s="136"/>
      <c r="U124" s="137"/>
      <c r="V124" s="132">
        <v>324.67</v>
      </c>
      <c r="W124" s="133"/>
      <c r="X124" s="133"/>
      <c r="Y124" s="134"/>
      <c r="Z124" s="138">
        <v>5194.72</v>
      </c>
      <c r="AA124" s="140"/>
    </row>
    <row r="125" spans="1:27" ht="20.45" customHeight="1" x14ac:dyDescent="0.2">
      <c r="A125" s="51" t="s">
        <v>188</v>
      </c>
      <c r="B125" s="52"/>
      <c r="C125" s="53"/>
      <c r="D125" s="51" t="s">
        <v>189</v>
      </c>
      <c r="E125" s="52"/>
      <c r="F125" s="52"/>
      <c r="G125" s="52"/>
      <c r="H125" s="52"/>
      <c r="I125" s="52"/>
      <c r="J125" s="53"/>
      <c r="K125" s="112">
        <v>27.21</v>
      </c>
      <c r="L125" s="113"/>
      <c r="M125" s="114" t="s">
        <v>79</v>
      </c>
      <c r="N125" s="115"/>
      <c r="O125" s="116"/>
      <c r="P125" s="135">
        <v>58</v>
      </c>
      <c r="Q125" s="136"/>
      <c r="R125" s="136"/>
      <c r="S125" s="136"/>
      <c r="T125" s="136"/>
      <c r="U125" s="137"/>
      <c r="V125" s="132">
        <v>247.39</v>
      </c>
      <c r="W125" s="133"/>
      <c r="X125" s="133"/>
      <c r="Y125" s="134"/>
      <c r="Z125" s="100">
        <v>14348.62</v>
      </c>
      <c r="AA125" s="101"/>
    </row>
    <row r="126" spans="1:27" ht="20.45" customHeight="1" x14ac:dyDescent="0.2">
      <c r="A126" s="51" t="s">
        <v>190</v>
      </c>
      <c r="B126" s="52"/>
      <c r="C126" s="53"/>
      <c r="D126" s="51" t="s">
        <v>191</v>
      </c>
      <c r="E126" s="52"/>
      <c r="F126" s="52"/>
      <c r="G126" s="52"/>
      <c r="H126" s="52"/>
      <c r="I126" s="52"/>
      <c r="J126" s="53"/>
      <c r="K126" s="112">
        <v>27.21</v>
      </c>
      <c r="L126" s="113"/>
      <c r="M126" s="114" t="s">
        <v>79</v>
      </c>
      <c r="N126" s="115"/>
      <c r="O126" s="116"/>
      <c r="P126" s="117">
        <v>4</v>
      </c>
      <c r="Q126" s="118"/>
      <c r="R126" s="118"/>
      <c r="S126" s="118"/>
      <c r="T126" s="118"/>
      <c r="U126" s="119"/>
      <c r="V126" s="132">
        <v>359.63</v>
      </c>
      <c r="W126" s="133"/>
      <c r="X126" s="133"/>
      <c r="Y126" s="134"/>
      <c r="Z126" s="138">
        <v>1438.52</v>
      </c>
      <c r="AA126" s="140"/>
    </row>
    <row r="127" spans="1:27" ht="10.9" customHeight="1" x14ac:dyDescent="0.2">
      <c r="A127" s="92"/>
      <c r="B127" s="92"/>
      <c r="C127" s="92"/>
      <c r="D127" s="92"/>
      <c r="E127" s="92"/>
      <c r="F127" s="92"/>
      <c r="G127" s="92"/>
      <c r="H127" s="92"/>
      <c r="I127" s="92"/>
      <c r="J127" s="92"/>
      <c r="K127" s="92"/>
      <c r="L127" s="92"/>
      <c r="M127" s="92"/>
      <c r="N127" s="92"/>
      <c r="O127" s="92"/>
      <c r="P127" s="92"/>
      <c r="Q127" s="92"/>
      <c r="R127" s="92"/>
      <c r="S127" s="92"/>
      <c r="T127" s="92"/>
      <c r="U127" s="92"/>
      <c r="V127" s="92"/>
      <c r="W127" s="92"/>
      <c r="X127" s="92"/>
      <c r="Y127" s="92"/>
      <c r="Z127" s="92"/>
      <c r="AA127" s="92"/>
    </row>
    <row r="128" spans="1:27" ht="10.35" customHeight="1" x14ac:dyDescent="0.2">
      <c r="A128" s="105"/>
      <c r="B128" s="106"/>
      <c r="C128" s="107"/>
      <c r="D128" s="105" t="s">
        <v>192</v>
      </c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/>
      <c r="R128" s="106"/>
      <c r="S128" s="106"/>
      <c r="T128" s="106"/>
      <c r="U128" s="106"/>
      <c r="V128" s="106"/>
      <c r="W128" s="106"/>
      <c r="X128" s="106"/>
      <c r="Y128" s="106"/>
      <c r="Z128" s="106"/>
      <c r="AA128" s="107"/>
    </row>
    <row r="129" spans="1:27" ht="10.35" customHeight="1" x14ac:dyDescent="0.2">
      <c r="A129" s="109">
        <v>42480</v>
      </c>
      <c r="B129" s="110"/>
      <c r="C129" s="111"/>
      <c r="D129" s="51" t="s">
        <v>88</v>
      </c>
      <c r="E129" s="52"/>
      <c r="F129" s="52"/>
      <c r="G129" s="52"/>
      <c r="H129" s="52"/>
      <c r="I129" s="52"/>
      <c r="J129" s="53"/>
      <c r="K129" s="112">
        <v>27.21</v>
      </c>
      <c r="L129" s="113"/>
      <c r="M129" s="114" t="s">
        <v>35</v>
      </c>
      <c r="N129" s="115"/>
      <c r="O129" s="116"/>
      <c r="P129" s="145">
        <v>8938.81</v>
      </c>
      <c r="Q129" s="146"/>
      <c r="R129" s="146"/>
      <c r="S129" s="146"/>
      <c r="T129" s="146"/>
      <c r="U129" s="147"/>
      <c r="V129" s="148">
        <v>4.97</v>
      </c>
      <c r="W129" s="149"/>
      <c r="X129" s="149"/>
      <c r="Y129" s="150"/>
      <c r="Z129" s="100">
        <v>44425.88</v>
      </c>
      <c r="AA129" s="101"/>
    </row>
    <row r="130" spans="1:27" ht="10.9" customHeight="1" x14ac:dyDescent="0.2">
      <c r="A130" s="92"/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  <c r="AA130" s="92"/>
    </row>
    <row r="131" spans="1:27" ht="10.35" customHeight="1" x14ac:dyDescent="0.2">
      <c r="A131" s="105"/>
      <c r="B131" s="106"/>
      <c r="C131" s="107"/>
      <c r="D131" s="105" t="s">
        <v>193</v>
      </c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  <c r="O131" s="106"/>
      <c r="P131" s="106"/>
      <c r="Q131" s="106"/>
      <c r="R131" s="106"/>
      <c r="S131" s="106"/>
      <c r="T131" s="106"/>
      <c r="U131" s="106"/>
      <c r="V131" s="106"/>
      <c r="W131" s="106"/>
      <c r="X131" s="106"/>
      <c r="Y131" s="106"/>
      <c r="Z131" s="106"/>
      <c r="AA131" s="107"/>
    </row>
    <row r="132" spans="1:27" ht="10.35" customHeight="1" x14ac:dyDescent="0.2">
      <c r="A132" s="109">
        <v>41816</v>
      </c>
      <c r="B132" s="110"/>
      <c r="C132" s="111"/>
      <c r="D132" s="51" t="s">
        <v>103</v>
      </c>
      <c r="E132" s="52"/>
      <c r="F132" s="52"/>
      <c r="G132" s="52"/>
      <c r="H132" s="52"/>
      <c r="I132" s="52"/>
      <c r="J132" s="53"/>
      <c r="K132" s="112">
        <v>27.21</v>
      </c>
      <c r="L132" s="113"/>
      <c r="M132" s="114" t="s">
        <v>70</v>
      </c>
      <c r="N132" s="115"/>
      <c r="O132" s="116"/>
      <c r="P132" s="135">
        <v>49</v>
      </c>
      <c r="Q132" s="136"/>
      <c r="R132" s="136"/>
      <c r="S132" s="136"/>
      <c r="T132" s="136"/>
      <c r="U132" s="137"/>
      <c r="V132" s="138">
        <v>1149.92</v>
      </c>
      <c r="W132" s="139"/>
      <c r="X132" s="139"/>
      <c r="Y132" s="140"/>
      <c r="Z132" s="100">
        <v>56346.080000000002</v>
      </c>
      <c r="AA132" s="101"/>
    </row>
    <row r="133" spans="1:27" ht="10.35" customHeight="1" x14ac:dyDescent="0.2">
      <c r="A133" s="109">
        <v>41846</v>
      </c>
      <c r="B133" s="110"/>
      <c r="C133" s="111"/>
      <c r="D133" s="51" t="s">
        <v>194</v>
      </c>
      <c r="E133" s="52"/>
      <c r="F133" s="52"/>
      <c r="G133" s="52"/>
      <c r="H133" s="52"/>
      <c r="I133" s="52"/>
      <c r="J133" s="53"/>
      <c r="K133" s="112">
        <v>27.21</v>
      </c>
      <c r="L133" s="113"/>
      <c r="M133" s="114" t="s">
        <v>79</v>
      </c>
      <c r="N133" s="115"/>
      <c r="O133" s="116"/>
      <c r="P133" s="117">
        <v>2</v>
      </c>
      <c r="Q133" s="118"/>
      <c r="R133" s="118"/>
      <c r="S133" s="118"/>
      <c r="T133" s="118"/>
      <c r="U133" s="119"/>
      <c r="V133" s="132">
        <v>929.96</v>
      </c>
      <c r="W133" s="133"/>
      <c r="X133" s="133"/>
      <c r="Y133" s="134"/>
      <c r="Z133" s="138">
        <v>1859.92</v>
      </c>
      <c r="AA133" s="140"/>
    </row>
    <row r="134" spans="1:27" ht="10.35" customHeight="1" x14ac:dyDescent="0.2">
      <c r="A134" s="109">
        <v>41856</v>
      </c>
      <c r="B134" s="110"/>
      <c r="C134" s="111"/>
      <c r="D134" s="51" t="s">
        <v>105</v>
      </c>
      <c r="E134" s="52"/>
      <c r="F134" s="52"/>
      <c r="G134" s="52"/>
      <c r="H134" s="52"/>
      <c r="I134" s="52"/>
      <c r="J134" s="53"/>
      <c r="K134" s="112">
        <v>27.21</v>
      </c>
      <c r="L134" s="113"/>
      <c r="M134" s="114" t="s">
        <v>79</v>
      </c>
      <c r="N134" s="115"/>
      <c r="O134" s="116"/>
      <c r="P134" s="135">
        <v>17</v>
      </c>
      <c r="Q134" s="136"/>
      <c r="R134" s="136"/>
      <c r="S134" s="136"/>
      <c r="T134" s="136"/>
      <c r="U134" s="137"/>
      <c r="V134" s="138">
        <v>1516.9</v>
      </c>
      <c r="W134" s="139"/>
      <c r="X134" s="139"/>
      <c r="Y134" s="140"/>
      <c r="Z134" s="100">
        <v>25787.3</v>
      </c>
      <c r="AA134" s="101"/>
    </row>
    <row r="135" spans="1:27" ht="20.45" customHeight="1" x14ac:dyDescent="0.2">
      <c r="A135" s="51" t="s">
        <v>195</v>
      </c>
      <c r="B135" s="52"/>
      <c r="C135" s="53"/>
      <c r="D135" s="51" t="s">
        <v>196</v>
      </c>
      <c r="E135" s="52"/>
      <c r="F135" s="52"/>
      <c r="G135" s="52"/>
      <c r="H135" s="52"/>
      <c r="I135" s="52"/>
      <c r="J135" s="53"/>
      <c r="K135" s="112">
        <v>27.21</v>
      </c>
      <c r="L135" s="113"/>
      <c r="M135" s="114" t="s">
        <v>79</v>
      </c>
      <c r="N135" s="115"/>
      <c r="O135" s="116"/>
      <c r="P135" s="117">
        <v>4</v>
      </c>
      <c r="Q135" s="118"/>
      <c r="R135" s="118"/>
      <c r="S135" s="118"/>
      <c r="T135" s="118"/>
      <c r="U135" s="119"/>
      <c r="V135" s="138">
        <v>1218.72</v>
      </c>
      <c r="W135" s="139"/>
      <c r="X135" s="139"/>
      <c r="Y135" s="140"/>
      <c r="Z135" s="138">
        <v>4874.88</v>
      </c>
      <c r="AA135" s="140"/>
    </row>
    <row r="136" spans="1:27" ht="20.45" customHeight="1" x14ac:dyDescent="0.2">
      <c r="A136" s="51" t="s">
        <v>86</v>
      </c>
      <c r="B136" s="52"/>
      <c r="C136" s="53"/>
      <c r="D136" s="51" t="s">
        <v>87</v>
      </c>
      <c r="E136" s="52"/>
      <c r="F136" s="52"/>
      <c r="G136" s="52"/>
      <c r="H136" s="52"/>
      <c r="I136" s="52"/>
      <c r="J136" s="53"/>
      <c r="K136" s="112">
        <v>27.21</v>
      </c>
      <c r="L136" s="113"/>
      <c r="M136" s="114" t="s">
        <v>79</v>
      </c>
      <c r="N136" s="115"/>
      <c r="O136" s="116"/>
      <c r="P136" s="135">
        <v>29</v>
      </c>
      <c r="Q136" s="136"/>
      <c r="R136" s="136"/>
      <c r="S136" s="136"/>
      <c r="T136" s="136"/>
      <c r="U136" s="137"/>
      <c r="V136" s="138">
        <v>2386.94</v>
      </c>
      <c r="W136" s="139"/>
      <c r="X136" s="139"/>
      <c r="Y136" s="140"/>
      <c r="Z136" s="100">
        <v>69221.259999999995</v>
      </c>
      <c r="AA136" s="101"/>
    </row>
    <row r="137" spans="1:27" ht="20.45" customHeight="1" x14ac:dyDescent="0.2">
      <c r="A137" s="51" t="s">
        <v>197</v>
      </c>
      <c r="B137" s="52"/>
      <c r="C137" s="53"/>
      <c r="D137" s="51" t="s">
        <v>198</v>
      </c>
      <c r="E137" s="52"/>
      <c r="F137" s="52"/>
      <c r="G137" s="52"/>
      <c r="H137" s="52"/>
      <c r="I137" s="52"/>
      <c r="J137" s="53"/>
      <c r="K137" s="112">
        <v>27.21</v>
      </c>
      <c r="L137" s="113"/>
      <c r="M137" s="114" t="s">
        <v>79</v>
      </c>
      <c r="N137" s="115"/>
      <c r="O137" s="116"/>
      <c r="P137" s="117">
        <v>3</v>
      </c>
      <c r="Q137" s="118"/>
      <c r="R137" s="118"/>
      <c r="S137" s="118"/>
      <c r="T137" s="118"/>
      <c r="U137" s="119"/>
      <c r="V137" s="138">
        <v>3082.98</v>
      </c>
      <c r="W137" s="139"/>
      <c r="X137" s="139"/>
      <c r="Y137" s="140"/>
      <c r="Z137" s="138">
        <v>9248.94</v>
      </c>
      <c r="AA137" s="140"/>
    </row>
    <row r="138" spans="1:27" ht="20.45" customHeight="1" x14ac:dyDescent="0.2">
      <c r="A138" s="51" t="s">
        <v>199</v>
      </c>
      <c r="B138" s="52"/>
      <c r="C138" s="53"/>
      <c r="D138" s="51" t="s">
        <v>200</v>
      </c>
      <c r="E138" s="52"/>
      <c r="F138" s="52"/>
      <c r="G138" s="52"/>
      <c r="H138" s="52"/>
      <c r="I138" s="52"/>
      <c r="J138" s="53"/>
      <c r="K138" s="112">
        <v>27.21</v>
      </c>
      <c r="L138" s="113"/>
      <c r="M138" s="114" t="s">
        <v>79</v>
      </c>
      <c r="N138" s="115"/>
      <c r="O138" s="116"/>
      <c r="P138" s="117">
        <v>3</v>
      </c>
      <c r="Q138" s="118"/>
      <c r="R138" s="118"/>
      <c r="S138" s="118"/>
      <c r="T138" s="118"/>
      <c r="U138" s="119"/>
      <c r="V138" s="138">
        <v>3129.9</v>
      </c>
      <c r="W138" s="139"/>
      <c r="X138" s="139"/>
      <c r="Y138" s="140"/>
      <c r="Z138" s="138">
        <v>9389.7000000000007</v>
      </c>
      <c r="AA138" s="140"/>
    </row>
    <row r="139" spans="1:27" ht="20.45" customHeight="1" x14ac:dyDescent="0.2">
      <c r="A139" s="51" t="s">
        <v>201</v>
      </c>
      <c r="B139" s="52"/>
      <c r="C139" s="53"/>
      <c r="D139" s="51" t="s">
        <v>202</v>
      </c>
      <c r="E139" s="52"/>
      <c r="F139" s="52"/>
      <c r="G139" s="52"/>
      <c r="H139" s="52"/>
      <c r="I139" s="52"/>
      <c r="J139" s="53"/>
      <c r="K139" s="112">
        <v>27.21</v>
      </c>
      <c r="L139" s="113"/>
      <c r="M139" s="114" t="s">
        <v>79</v>
      </c>
      <c r="N139" s="115"/>
      <c r="O139" s="116"/>
      <c r="P139" s="117">
        <v>4</v>
      </c>
      <c r="Q139" s="118"/>
      <c r="R139" s="118"/>
      <c r="S139" s="118"/>
      <c r="T139" s="118"/>
      <c r="U139" s="119"/>
      <c r="V139" s="138">
        <v>4763.25</v>
      </c>
      <c r="W139" s="139"/>
      <c r="X139" s="139"/>
      <c r="Y139" s="140"/>
      <c r="Z139" s="100">
        <v>19053</v>
      </c>
      <c r="AA139" s="101"/>
    </row>
    <row r="140" spans="1:27" ht="30.75" customHeight="1" x14ac:dyDescent="0.2">
      <c r="A140" s="51" t="s">
        <v>203</v>
      </c>
      <c r="B140" s="52"/>
      <c r="C140" s="53"/>
      <c r="D140" s="51" t="s">
        <v>204</v>
      </c>
      <c r="E140" s="52"/>
      <c r="F140" s="52"/>
      <c r="G140" s="52"/>
      <c r="H140" s="52"/>
      <c r="I140" s="52"/>
      <c r="J140" s="53"/>
      <c r="K140" s="112">
        <v>27.21</v>
      </c>
      <c r="L140" s="113"/>
      <c r="M140" s="114" t="s">
        <v>79</v>
      </c>
      <c r="N140" s="115"/>
      <c r="O140" s="116"/>
      <c r="P140" s="117">
        <v>1</v>
      </c>
      <c r="Q140" s="118"/>
      <c r="R140" s="118"/>
      <c r="S140" s="118"/>
      <c r="T140" s="118"/>
      <c r="U140" s="119"/>
      <c r="V140" s="138">
        <v>6043.25</v>
      </c>
      <c r="W140" s="139"/>
      <c r="X140" s="139"/>
      <c r="Y140" s="140"/>
      <c r="Z140" s="138">
        <v>6043.25</v>
      </c>
      <c r="AA140" s="140"/>
    </row>
    <row r="141" spans="1:27" ht="30.75" customHeight="1" x14ac:dyDescent="0.2">
      <c r="A141" s="51" t="s">
        <v>205</v>
      </c>
      <c r="B141" s="52"/>
      <c r="C141" s="53"/>
      <c r="D141" s="51" t="s">
        <v>206</v>
      </c>
      <c r="E141" s="52"/>
      <c r="F141" s="52"/>
      <c r="G141" s="52"/>
      <c r="H141" s="52"/>
      <c r="I141" s="52"/>
      <c r="J141" s="53"/>
      <c r="K141" s="112">
        <v>27.21</v>
      </c>
      <c r="L141" s="113"/>
      <c r="M141" s="114" t="s">
        <v>79</v>
      </c>
      <c r="N141" s="115"/>
      <c r="O141" s="116"/>
      <c r="P141" s="117">
        <v>2</v>
      </c>
      <c r="Q141" s="118"/>
      <c r="R141" s="118"/>
      <c r="S141" s="118"/>
      <c r="T141" s="118"/>
      <c r="U141" s="119"/>
      <c r="V141" s="138">
        <v>7328.23</v>
      </c>
      <c r="W141" s="139"/>
      <c r="X141" s="139"/>
      <c r="Y141" s="140"/>
      <c r="Z141" s="100">
        <v>14656.46</v>
      </c>
      <c r="AA141" s="101"/>
    </row>
    <row r="142" spans="1:27" ht="10.9" customHeight="1" x14ac:dyDescent="0.2">
      <c r="A142" s="92"/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  <c r="AA142" s="92"/>
    </row>
    <row r="143" spans="1:27" ht="10.35" customHeight="1" x14ac:dyDescent="0.2">
      <c r="A143" s="105"/>
      <c r="B143" s="106"/>
      <c r="C143" s="107"/>
      <c r="D143" s="105" t="s">
        <v>207</v>
      </c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06"/>
      <c r="S143" s="106"/>
      <c r="T143" s="106"/>
      <c r="U143" s="106"/>
      <c r="V143" s="106"/>
      <c r="W143" s="106"/>
      <c r="X143" s="106"/>
      <c r="Y143" s="106"/>
      <c r="Z143" s="106"/>
      <c r="AA143" s="107"/>
    </row>
    <row r="144" spans="1:27" ht="41.1" customHeight="1" x14ac:dyDescent="0.2">
      <c r="A144" s="51" t="s">
        <v>208</v>
      </c>
      <c r="B144" s="52"/>
      <c r="C144" s="53"/>
      <c r="D144" s="51" t="s">
        <v>209</v>
      </c>
      <c r="E144" s="52"/>
      <c r="F144" s="52"/>
      <c r="G144" s="52"/>
      <c r="H144" s="52"/>
      <c r="I144" s="52"/>
      <c r="J144" s="53"/>
      <c r="K144" s="112">
        <v>27.21</v>
      </c>
      <c r="L144" s="113"/>
      <c r="M144" s="114" t="s">
        <v>70</v>
      </c>
      <c r="N144" s="115"/>
      <c r="O144" s="116"/>
      <c r="P144" s="135">
        <v>68</v>
      </c>
      <c r="Q144" s="136"/>
      <c r="R144" s="136"/>
      <c r="S144" s="136"/>
      <c r="T144" s="136"/>
      <c r="U144" s="137"/>
      <c r="V144" s="138">
        <v>6406.72</v>
      </c>
      <c r="W144" s="139"/>
      <c r="X144" s="139"/>
      <c r="Y144" s="140"/>
      <c r="Z144" s="127">
        <v>435656.96000000002</v>
      </c>
      <c r="AA144" s="128"/>
    </row>
    <row r="145" spans="1:27" ht="41.1" customHeight="1" x14ac:dyDescent="0.2">
      <c r="A145" s="51" t="s">
        <v>210</v>
      </c>
      <c r="B145" s="52"/>
      <c r="C145" s="53"/>
      <c r="D145" s="51" t="s">
        <v>211</v>
      </c>
      <c r="E145" s="52"/>
      <c r="F145" s="52"/>
      <c r="G145" s="52"/>
      <c r="H145" s="52"/>
      <c r="I145" s="52"/>
      <c r="J145" s="53"/>
      <c r="K145" s="112">
        <v>27.21</v>
      </c>
      <c r="L145" s="113"/>
      <c r="M145" s="114" t="s">
        <v>70</v>
      </c>
      <c r="N145" s="115"/>
      <c r="O145" s="116"/>
      <c r="P145" s="135">
        <v>37</v>
      </c>
      <c r="Q145" s="136"/>
      <c r="R145" s="136"/>
      <c r="S145" s="136"/>
      <c r="T145" s="136"/>
      <c r="U145" s="137"/>
      <c r="V145" s="138">
        <v>8847.31</v>
      </c>
      <c r="W145" s="139"/>
      <c r="X145" s="139"/>
      <c r="Y145" s="140"/>
      <c r="Z145" s="127">
        <v>327350.46999999997</v>
      </c>
      <c r="AA145" s="128"/>
    </row>
    <row r="146" spans="1:27" ht="41.1" customHeight="1" x14ac:dyDescent="0.2">
      <c r="A146" s="51" t="s">
        <v>212</v>
      </c>
      <c r="B146" s="52"/>
      <c r="C146" s="53"/>
      <c r="D146" s="51" t="s">
        <v>213</v>
      </c>
      <c r="E146" s="52"/>
      <c r="F146" s="52"/>
      <c r="G146" s="52"/>
      <c r="H146" s="52"/>
      <c r="I146" s="52"/>
      <c r="J146" s="53"/>
      <c r="K146" s="112">
        <v>27.21</v>
      </c>
      <c r="L146" s="113"/>
      <c r="M146" s="114" t="s">
        <v>70</v>
      </c>
      <c r="N146" s="115"/>
      <c r="O146" s="116"/>
      <c r="P146" s="135">
        <v>69</v>
      </c>
      <c r="Q146" s="136"/>
      <c r="R146" s="136"/>
      <c r="S146" s="136"/>
      <c r="T146" s="136"/>
      <c r="U146" s="137"/>
      <c r="V146" s="100">
        <v>11426.89</v>
      </c>
      <c r="W146" s="120"/>
      <c r="X146" s="120"/>
      <c r="Y146" s="101"/>
      <c r="Z146" s="127">
        <v>788455.41</v>
      </c>
      <c r="AA146" s="128"/>
    </row>
    <row r="147" spans="1:27" ht="10.9" customHeight="1" x14ac:dyDescent="0.2">
      <c r="A147" s="92"/>
      <c r="B147" s="92"/>
      <c r="C147" s="92"/>
      <c r="D147" s="92"/>
      <c r="E147" s="92"/>
      <c r="F147" s="92"/>
      <c r="G147" s="92"/>
      <c r="H147" s="92"/>
      <c r="I147" s="92"/>
      <c r="J147" s="92"/>
      <c r="K147" s="92"/>
      <c r="L147" s="92"/>
      <c r="M147" s="92"/>
      <c r="N147" s="92"/>
      <c r="O147" s="92"/>
      <c r="P147" s="92"/>
      <c r="Q147" s="92"/>
      <c r="R147" s="92"/>
      <c r="S147" s="92"/>
      <c r="T147" s="92"/>
      <c r="U147" s="92"/>
      <c r="V147" s="92"/>
      <c r="W147" s="92"/>
      <c r="X147" s="92"/>
      <c r="Y147" s="92"/>
      <c r="Z147" s="92"/>
      <c r="AA147" s="92"/>
    </row>
    <row r="148" spans="1:27" ht="10.35" customHeight="1" x14ac:dyDescent="0.2">
      <c r="A148" s="105"/>
      <c r="B148" s="106"/>
      <c r="C148" s="107"/>
      <c r="D148" s="105" t="s">
        <v>214</v>
      </c>
      <c r="E148" s="106"/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/>
      <c r="R148" s="106"/>
      <c r="S148" s="106"/>
      <c r="T148" s="106"/>
      <c r="U148" s="106"/>
      <c r="V148" s="106"/>
      <c r="W148" s="106"/>
      <c r="X148" s="106"/>
      <c r="Y148" s="106"/>
      <c r="Z148" s="106"/>
      <c r="AA148" s="107"/>
    </row>
    <row r="149" spans="1:27" ht="10.9" customHeight="1" x14ac:dyDescent="0.2">
      <c r="A149" s="92"/>
      <c r="B149" s="92"/>
      <c r="C149" s="92"/>
      <c r="D149" s="92"/>
      <c r="E149" s="92"/>
      <c r="F149" s="92"/>
      <c r="G149" s="92"/>
      <c r="H149" s="92"/>
      <c r="I149" s="92"/>
      <c r="J149" s="92"/>
      <c r="K149" s="92"/>
      <c r="L149" s="92"/>
      <c r="M149" s="92"/>
      <c r="N149" s="92"/>
      <c r="O149" s="92"/>
      <c r="P149" s="92"/>
      <c r="Q149" s="92"/>
      <c r="R149" s="92"/>
      <c r="S149" s="92"/>
      <c r="T149" s="92"/>
      <c r="U149" s="92"/>
      <c r="V149" s="92"/>
      <c r="W149" s="92"/>
      <c r="X149" s="92"/>
      <c r="Y149" s="92"/>
      <c r="Z149" s="92"/>
      <c r="AA149" s="92"/>
    </row>
    <row r="150" spans="1:27" ht="10.35" customHeight="1" x14ac:dyDescent="0.2">
      <c r="A150" s="105"/>
      <c r="B150" s="106"/>
      <c r="C150" s="107"/>
      <c r="D150" s="105" t="s">
        <v>215</v>
      </c>
      <c r="E150" s="106"/>
      <c r="F150" s="106"/>
      <c r="G150" s="106"/>
      <c r="H150" s="106"/>
      <c r="I150" s="106"/>
      <c r="J150" s="106"/>
      <c r="K150" s="106"/>
      <c r="L150" s="106"/>
      <c r="M150" s="106"/>
      <c r="N150" s="106"/>
      <c r="O150" s="106"/>
      <c r="P150" s="106"/>
      <c r="Q150" s="106"/>
      <c r="R150" s="106"/>
      <c r="S150" s="106"/>
      <c r="T150" s="106"/>
      <c r="U150" s="106"/>
      <c r="V150" s="106"/>
      <c r="W150" s="106"/>
      <c r="X150" s="106"/>
      <c r="Y150" s="106"/>
      <c r="Z150" s="106"/>
      <c r="AA150" s="107"/>
    </row>
    <row r="151" spans="1:27" ht="10.35" customHeight="1" x14ac:dyDescent="0.2">
      <c r="A151" s="109">
        <v>42836</v>
      </c>
      <c r="B151" s="110"/>
      <c r="C151" s="111"/>
      <c r="D151" s="51" t="s">
        <v>216</v>
      </c>
      <c r="E151" s="52"/>
      <c r="F151" s="52"/>
      <c r="G151" s="52"/>
      <c r="H151" s="52"/>
      <c r="I151" s="52"/>
      <c r="J151" s="53"/>
      <c r="K151" s="112">
        <v>27.21</v>
      </c>
      <c r="L151" s="113"/>
      <c r="M151" s="114" t="s">
        <v>37</v>
      </c>
      <c r="N151" s="115"/>
      <c r="O151" s="116"/>
      <c r="P151" s="135">
        <v>61.593000000000004</v>
      </c>
      <c r="Q151" s="136"/>
      <c r="R151" s="136"/>
      <c r="S151" s="136"/>
      <c r="T151" s="136"/>
      <c r="U151" s="137"/>
      <c r="V151" s="132">
        <v>653.91</v>
      </c>
      <c r="W151" s="133"/>
      <c r="X151" s="133"/>
      <c r="Y151" s="134"/>
      <c r="Z151" s="100">
        <v>40276.269999999997</v>
      </c>
      <c r="AA151" s="101"/>
    </row>
    <row r="152" spans="1:27" ht="30.75" customHeight="1" x14ac:dyDescent="0.2">
      <c r="A152" s="109">
        <v>45145</v>
      </c>
      <c r="B152" s="110"/>
      <c r="C152" s="111"/>
      <c r="D152" s="51" t="s">
        <v>217</v>
      </c>
      <c r="E152" s="52"/>
      <c r="F152" s="52"/>
      <c r="G152" s="52"/>
      <c r="H152" s="52"/>
      <c r="I152" s="52"/>
      <c r="J152" s="53"/>
      <c r="K152" s="112">
        <v>27.21</v>
      </c>
      <c r="L152" s="113"/>
      <c r="M152" s="114" t="s">
        <v>35</v>
      </c>
      <c r="N152" s="115"/>
      <c r="O152" s="116"/>
      <c r="P152" s="135">
        <v>61.593000000000004</v>
      </c>
      <c r="Q152" s="136"/>
      <c r="R152" s="136"/>
      <c r="S152" s="136"/>
      <c r="T152" s="136"/>
      <c r="U152" s="137"/>
      <c r="V152" s="132">
        <v>105.78</v>
      </c>
      <c r="W152" s="133"/>
      <c r="X152" s="133"/>
      <c r="Y152" s="134"/>
      <c r="Z152" s="138">
        <v>6515.3</v>
      </c>
      <c r="AA152" s="140"/>
    </row>
    <row r="153" spans="1:27" ht="20.45" customHeight="1" x14ac:dyDescent="0.2">
      <c r="A153" s="109">
        <v>47023</v>
      </c>
      <c r="B153" s="110"/>
      <c r="C153" s="111"/>
      <c r="D153" s="51" t="s">
        <v>99</v>
      </c>
      <c r="E153" s="52"/>
      <c r="F153" s="52"/>
      <c r="G153" s="52"/>
      <c r="H153" s="52"/>
      <c r="I153" s="52"/>
      <c r="J153" s="53"/>
      <c r="K153" s="112">
        <v>27.21</v>
      </c>
      <c r="L153" s="113"/>
      <c r="M153" s="114" t="s">
        <v>37</v>
      </c>
      <c r="N153" s="115"/>
      <c r="O153" s="116"/>
      <c r="P153" s="135">
        <v>20.530999999999999</v>
      </c>
      <c r="Q153" s="136"/>
      <c r="R153" s="136"/>
      <c r="S153" s="136"/>
      <c r="T153" s="136"/>
      <c r="U153" s="137"/>
      <c r="V153" s="112">
        <v>23.8</v>
      </c>
      <c r="W153" s="141"/>
      <c r="X153" s="141"/>
      <c r="Y153" s="113"/>
      <c r="Z153" s="132">
        <v>488.63</v>
      </c>
      <c r="AA153" s="134"/>
    </row>
    <row r="154" spans="1:27" ht="10.35" customHeight="1" x14ac:dyDescent="0.2">
      <c r="A154" s="109">
        <v>41293</v>
      </c>
      <c r="B154" s="110"/>
      <c r="C154" s="111"/>
      <c r="D154" s="51" t="s">
        <v>218</v>
      </c>
      <c r="E154" s="52"/>
      <c r="F154" s="52"/>
      <c r="G154" s="52"/>
      <c r="H154" s="52"/>
      <c r="I154" s="52"/>
      <c r="J154" s="53"/>
      <c r="K154" s="112">
        <v>27.21</v>
      </c>
      <c r="L154" s="113"/>
      <c r="M154" s="114" t="s">
        <v>35</v>
      </c>
      <c r="N154" s="115"/>
      <c r="O154" s="116"/>
      <c r="P154" s="117">
        <v>5.8659999999999997</v>
      </c>
      <c r="Q154" s="118"/>
      <c r="R154" s="118"/>
      <c r="S154" s="118"/>
      <c r="T154" s="118"/>
      <c r="U154" s="119"/>
      <c r="V154" s="148">
        <v>6.58</v>
      </c>
      <c r="W154" s="149"/>
      <c r="X154" s="149"/>
      <c r="Y154" s="150"/>
      <c r="Z154" s="112">
        <v>38.590000000000003</v>
      </c>
      <c r="AA154" s="113"/>
    </row>
    <row r="155" spans="1:27" ht="20.45" customHeight="1" x14ac:dyDescent="0.2">
      <c r="A155" s="109">
        <v>45155</v>
      </c>
      <c r="B155" s="110"/>
      <c r="C155" s="111"/>
      <c r="D155" s="51" t="s">
        <v>219</v>
      </c>
      <c r="E155" s="52"/>
      <c r="F155" s="52"/>
      <c r="G155" s="52"/>
      <c r="H155" s="52"/>
      <c r="I155" s="52"/>
      <c r="J155" s="53"/>
      <c r="K155" s="112">
        <v>27.21</v>
      </c>
      <c r="L155" s="113"/>
      <c r="M155" s="114" t="s">
        <v>220</v>
      </c>
      <c r="N155" s="115"/>
      <c r="O155" s="116"/>
      <c r="P155" s="145">
        <v>1096.0029999999999</v>
      </c>
      <c r="Q155" s="146"/>
      <c r="R155" s="146"/>
      <c r="S155" s="146"/>
      <c r="T155" s="146"/>
      <c r="U155" s="147"/>
      <c r="V155" s="112">
        <v>16.47</v>
      </c>
      <c r="W155" s="141"/>
      <c r="X155" s="141"/>
      <c r="Y155" s="113"/>
      <c r="Z155" s="100">
        <v>18051.16</v>
      </c>
      <c r="AA155" s="101"/>
    </row>
    <row r="156" spans="1:27" ht="10.9" customHeight="1" x14ac:dyDescent="0.2">
      <c r="A156" s="92"/>
      <c r="B156" s="92"/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  <c r="AA156" s="92"/>
    </row>
    <row r="157" spans="1:27" ht="10.35" customHeight="1" x14ac:dyDescent="0.2">
      <c r="A157" s="105"/>
      <c r="B157" s="106"/>
      <c r="C157" s="107"/>
      <c r="D157" s="105" t="s">
        <v>221</v>
      </c>
      <c r="E157" s="106"/>
      <c r="F157" s="106"/>
      <c r="G157" s="106"/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06"/>
      <c r="S157" s="106"/>
      <c r="T157" s="106"/>
      <c r="U157" s="106"/>
      <c r="V157" s="106"/>
      <c r="W157" s="106"/>
      <c r="X157" s="106"/>
      <c r="Y157" s="106"/>
      <c r="Z157" s="106"/>
      <c r="AA157" s="107"/>
    </row>
    <row r="158" spans="1:27" ht="10.35" customHeight="1" x14ac:dyDescent="0.2">
      <c r="A158" s="109">
        <v>42831</v>
      </c>
      <c r="B158" s="110"/>
      <c r="C158" s="111"/>
      <c r="D158" s="51" t="s">
        <v>222</v>
      </c>
      <c r="E158" s="52"/>
      <c r="F158" s="52"/>
      <c r="G158" s="52"/>
      <c r="H158" s="52"/>
      <c r="I158" s="52"/>
      <c r="J158" s="53"/>
      <c r="K158" s="112">
        <v>27.21</v>
      </c>
      <c r="L158" s="113"/>
      <c r="M158" s="114" t="s">
        <v>37</v>
      </c>
      <c r="N158" s="115"/>
      <c r="O158" s="116"/>
      <c r="P158" s="117">
        <v>1.5</v>
      </c>
      <c r="Q158" s="118"/>
      <c r="R158" s="118"/>
      <c r="S158" s="118"/>
      <c r="T158" s="118"/>
      <c r="U158" s="119"/>
      <c r="V158" s="132">
        <v>594.09</v>
      </c>
      <c r="W158" s="133"/>
      <c r="X158" s="133"/>
      <c r="Y158" s="134"/>
      <c r="Z158" s="132">
        <v>891.13</v>
      </c>
      <c r="AA158" s="134"/>
    </row>
    <row r="159" spans="1:27" ht="10.35" customHeight="1" x14ac:dyDescent="0.2">
      <c r="A159" s="109">
        <v>45165</v>
      </c>
      <c r="B159" s="110"/>
      <c r="C159" s="111"/>
      <c r="D159" s="51" t="s">
        <v>223</v>
      </c>
      <c r="E159" s="52"/>
      <c r="F159" s="52"/>
      <c r="G159" s="52"/>
      <c r="H159" s="52"/>
      <c r="I159" s="52"/>
      <c r="J159" s="53"/>
      <c r="K159" s="112">
        <v>27.21</v>
      </c>
      <c r="L159" s="113"/>
      <c r="M159" s="114" t="s">
        <v>37</v>
      </c>
      <c r="N159" s="115"/>
      <c r="O159" s="116"/>
      <c r="P159" s="135">
        <v>13.92</v>
      </c>
      <c r="Q159" s="136"/>
      <c r="R159" s="136"/>
      <c r="S159" s="136"/>
      <c r="T159" s="136"/>
      <c r="U159" s="137"/>
      <c r="V159" s="132">
        <v>712.6</v>
      </c>
      <c r="W159" s="133"/>
      <c r="X159" s="133"/>
      <c r="Y159" s="134"/>
      <c r="Z159" s="138">
        <v>9919.39</v>
      </c>
      <c r="AA159" s="140"/>
    </row>
    <row r="160" spans="1:27" ht="30.75" customHeight="1" x14ac:dyDescent="0.2">
      <c r="A160" s="109">
        <v>45145</v>
      </c>
      <c r="B160" s="110"/>
      <c r="C160" s="111"/>
      <c r="D160" s="51" t="s">
        <v>217</v>
      </c>
      <c r="E160" s="52"/>
      <c r="F160" s="52"/>
      <c r="G160" s="52"/>
      <c r="H160" s="52"/>
      <c r="I160" s="52"/>
      <c r="J160" s="53"/>
      <c r="K160" s="112">
        <v>27.21</v>
      </c>
      <c r="L160" s="113"/>
      <c r="M160" s="114" t="s">
        <v>35</v>
      </c>
      <c r="N160" s="115"/>
      <c r="O160" s="116"/>
      <c r="P160" s="135">
        <v>98.34</v>
      </c>
      <c r="Q160" s="136"/>
      <c r="R160" s="136"/>
      <c r="S160" s="136"/>
      <c r="T160" s="136"/>
      <c r="U160" s="137"/>
      <c r="V160" s="132">
        <v>105.78</v>
      </c>
      <c r="W160" s="133"/>
      <c r="X160" s="133"/>
      <c r="Y160" s="134"/>
      <c r="Z160" s="100">
        <v>10402.4</v>
      </c>
      <c r="AA160" s="101"/>
    </row>
    <row r="161" spans="1:27" ht="20.45" customHeight="1" x14ac:dyDescent="0.2">
      <c r="A161" s="109">
        <v>45155</v>
      </c>
      <c r="B161" s="110"/>
      <c r="C161" s="111"/>
      <c r="D161" s="51" t="s">
        <v>219</v>
      </c>
      <c r="E161" s="52"/>
      <c r="F161" s="52"/>
      <c r="G161" s="52"/>
      <c r="H161" s="52"/>
      <c r="I161" s="52"/>
      <c r="J161" s="53"/>
      <c r="K161" s="112">
        <v>27.21</v>
      </c>
      <c r="L161" s="113"/>
      <c r="M161" s="114" t="s">
        <v>220</v>
      </c>
      <c r="N161" s="115"/>
      <c r="O161" s="116"/>
      <c r="P161" s="145">
        <v>1374</v>
      </c>
      <c r="Q161" s="146"/>
      <c r="R161" s="146"/>
      <c r="S161" s="146"/>
      <c r="T161" s="146"/>
      <c r="U161" s="147"/>
      <c r="V161" s="112">
        <v>16.47</v>
      </c>
      <c r="W161" s="141"/>
      <c r="X161" s="141"/>
      <c r="Y161" s="113"/>
      <c r="Z161" s="100">
        <v>22629.78</v>
      </c>
      <c r="AA161" s="101"/>
    </row>
    <row r="162" spans="1:27" ht="10.9" customHeight="1" x14ac:dyDescent="0.2">
      <c r="A162" s="92"/>
      <c r="B162" s="92"/>
      <c r="C162" s="92"/>
      <c r="D162" s="92"/>
      <c r="E162" s="92"/>
      <c r="F162" s="92"/>
      <c r="G162" s="92"/>
      <c r="H162" s="92"/>
      <c r="I162" s="92"/>
      <c r="J162" s="92"/>
      <c r="K162" s="92"/>
      <c r="L162" s="92"/>
      <c r="M162" s="92"/>
      <c r="N162" s="92"/>
      <c r="O162" s="92"/>
      <c r="P162" s="92"/>
      <c r="Q162" s="92"/>
      <c r="R162" s="92"/>
      <c r="S162" s="92"/>
      <c r="T162" s="92"/>
      <c r="U162" s="92"/>
      <c r="V162" s="92"/>
      <c r="W162" s="92"/>
      <c r="X162" s="92"/>
      <c r="Y162" s="92"/>
      <c r="Z162" s="92"/>
      <c r="AA162" s="92"/>
    </row>
    <row r="163" spans="1:27" ht="10.35" customHeight="1" x14ac:dyDescent="0.2">
      <c r="A163" s="105"/>
      <c r="B163" s="106"/>
      <c r="C163" s="107"/>
      <c r="D163" s="105" t="s">
        <v>224</v>
      </c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/>
      <c r="R163" s="106"/>
      <c r="S163" s="106"/>
      <c r="T163" s="106"/>
      <c r="U163" s="106"/>
      <c r="V163" s="106"/>
      <c r="W163" s="106"/>
      <c r="X163" s="106"/>
      <c r="Y163" s="106"/>
      <c r="Z163" s="106"/>
      <c r="AA163" s="107"/>
    </row>
    <row r="164" spans="1:27" ht="10.35" customHeight="1" x14ac:dyDescent="0.2">
      <c r="A164" s="109">
        <v>42831</v>
      </c>
      <c r="B164" s="110"/>
      <c r="C164" s="111"/>
      <c r="D164" s="51" t="s">
        <v>222</v>
      </c>
      <c r="E164" s="52"/>
      <c r="F164" s="52"/>
      <c r="G164" s="52"/>
      <c r="H164" s="52"/>
      <c r="I164" s="52"/>
      <c r="J164" s="53"/>
      <c r="K164" s="112">
        <v>27.21</v>
      </c>
      <c r="L164" s="113"/>
      <c r="M164" s="114" t="s">
        <v>37</v>
      </c>
      <c r="N164" s="115"/>
      <c r="O164" s="116"/>
      <c r="P164" s="117">
        <v>1.48</v>
      </c>
      <c r="Q164" s="118"/>
      <c r="R164" s="118"/>
      <c r="S164" s="118"/>
      <c r="T164" s="118"/>
      <c r="U164" s="119"/>
      <c r="V164" s="132">
        <v>594.09</v>
      </c>
      <c r="W164" s="133"/>
      <c r="X164" s="133"/>
      <c r="Y164" s="134"/>
      <c r="Z164" s="132">
        <v>879.25</v>
      </c>
      <c r="AA164" s="134"/>
    </row>
    <row r="165" spans="1:27" ht="10.35" customHeight="1" x14ac:dyDescent="0.2">
      <c r="A165" s="109">
        <v>45165</v>
      </c>
      <c r="B165" s="110"/>
      <c r="C165" s="111"/>
      <c r="D165" s="51" t="s">
        <v>223</v>
      </c>
      <c r="E165" s="52"/>
      <c r="F165" s="52"/>
      <c r="G165" s="52"/>
      <c r="H165" s="52"/>
      <c r="I165" s="52"/>
      <c r="J165" s="53"/>
      <c r="K165" s="112">
        <v>27.21</v>
      </c>
      <c r="L165" s="113"/>
      <c r="M165" s="114" t="s">
        <v>37</v>
      </c>
      <c r="N165" s="115"/>
      <c r="O165" s="116"/>
      <c r="P165" s="135">
        <v>14</v>
      </c>
      <c r="Q165" s="136"/>
      <c r="R165" s="136"/>
      <c r="S165" s="136"/>
      <c r="T165" s="136"/>
      <c r="U165" s="137"/>
      <c r="V165" s="132">
        <v>712.6</v>
      </c>
      <c r="W165" s="133"/>
      <c r="X165" s="133"/>
      <c r="Y165" s="134"/>
      <c r="Z165" s="138">
        <v>9976.4</v>
      </c>
      <c r="AA165" s="140"/>
    </row>
    <row r="166" spans="1:27" ht="30.75" customHeight="1" x14ac:dyDescent="0.2">
      <c r="A166" s="109">
        <v>45145</v>
      </c>
      <c r="B166" s="110"/>
      <c r="C166" s="111"/>
      <c r="D166" s="51" t="s">
        <v>217</v>
      </c>
      <c r="E166" s="52"/>
      <c r="F166" s="52"/>
      <c r="G166" s="52"/>
      <c r="H166" s="52"/>
      <c r="I166" s="52"/>
      <c r="J166" s="53"/>
      <c r="K166" s="112">
        <v>27.21</v>
      </c>
      <c r="L166" s="113"/>
      <c r="M166" s="114" t="s">
        <v>35</v>
      </c>
      <c r="N166" s="115"/>
      <c r="O166" s="116"/>
      <c r="P166" s="135">
        <v>95.44</v>
      </c>
      <c r="Q166" s="136"/>
      <c r="R166" s="136"/>
      <c r="S166" s="136"/>
      <c r="T166" s="136"/>
      <c r="U166" s="137"/>
      <c r="V166" s="132">
        <v>105.78</v>
      </c>
      <c r="W166" s="133"/>
      <c r="X166" s="133"/>
      <c r="Y166" s="134"/>
      <c r="Z166" s="100">
        <v>10095.64</v>
      </c>
      <c r="AA166" s="101"/>
    </row>
    <row r="167" spans="1:27" ht="20.45" customHeight="1" x14ac:dyDescent="0.2">
      <c r="A167" s="109">
        <v>45155</v>
      </c>
      <c r="B167" s="110"/>
      <c r="C167" s="111"/>
      <c r="D167" s="51" t="s">
        <v>219</v>
      </c>
      <c r="E167" s="52"/>
      <c r="F167" s="52"/>
      <c r="G167" s="52"/>
      <c r="H167" s="52"/>
      <c r="I167" s="52"/>
      <c r="J167" s="53"/>
      <c r="K167" s="112">
        <v>27.21</v>
      </c>
      <c r="L167" s="113"/>
      <c r="M167" s="114" t="s">
        <v>220</v>
      </c>
      <c r="N167" s="115"/>
      <c r="O167" s="116"/>
      <c r="P167" s="145">
        <v>1252</v>
      </c>
      <c r="Q167" s="146"/>
      <c r="R167" s="146"/>
      <c r="S167" s="146"/>
      <c r="T167" s="146"/>
      <c r="U167" s="147"/>
      <c r="V167" s="112">
        <v>16.47</v>
      </c>
      <c r="W167" s="141"/>
      <c r="X167" s="141"/>
      <c r="Y167" s="113"/>
      <c r="Z167" s="100">
        <v>20620.439999999999</v>
      </c>
      <c r="AA167" s="101"/>
    </row>
    <row r="168" spans="1:27" ht="10.9" customHeight="1" x14ac:dyDescent="0.2">
      <c r="A168" s="92"/>
      <c r="B168" s="92"/>
      <c r="C168" s="92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  <c r="Q168" s="92"/>
      <c r="R168" s="92"/>
      <c r="S168" s="92"/>
      <c r="T168" s="92"/>
      <c r="U168" s="92"/>
      <c r="V168" s="92"/>
      <c r="W168" s="92"/>
      <c r="X168" s="92"/>
      <c r="Y168" s="92"/>
      <c r="Z168" s="92"/>
      <c r="AA168" s="92"/>
    </row>
    <row r="169" spans="1:27" ht="10.35" customHeight="1" x14ac:dyDescent="0.2">
      <c r="A169" s="105"/>
      <c r="B169" s="106"/>
      <c r="C169" s="107"/>
      <c r="D169" s="105" t="s">
        <v>225</v>
      </c>
      <c r="E169" s="106"/>
      <c r="F169" s="106"/>
      <c r="G169" s="106"/>
      <c r="H169" s="106"/>
      <c r="I169" s="106"/>
      <c r="J169" s="106"/>
      <c r="K169" s="106"/>
      <c r="L169" s="106"/>
      <c r="M169" s="106"/>
      <c r="N169" s="106"/>
      <c r="O169" s="106"/>
      <c r="P169" s="106"/>
      <c r="Q169" s="106"/>
      <c r="R169" s="106"/>
      <c r="S169" s="106"/>
      <c r="T169" s="106"/>
      <c r="U169" s="106"/>
      <c r="V169" s="106"/>
      <c r="W169" s="106"/>
      <c r="X169" s="106"/>
      <c r="Y169" s="106"/>
      <c r="Z169" s="106"/>
      <c r="AA169" s="107"/>
    </row>
    <row r="170" spans="1:27" ht="10.35" customHeight="1" x14ac:dyDescent="0.2">
      <c r="A170" s="109">
        <v>42831</v>
      </c>
      <c r="B170" s="110"/>
      <c r="C170" s="111"/>
      <c r="D170" s="51" t="s">
        <v>222</v>
      </c>
      <c r="E170" s="52"/>
      <c r="F170" s="52"/>
      <c r="G170" s="52"/>
      <c r="H170" s="52"/>
      <c r="I170" s="52"/>
      <c r="J170" s="53"/>
      <c r="K170" s="112">
        <v>27.21</v>
      </c>
      <c r="L170" s="113"/>
      <c r="M170" s="114" t="s">
        <v>37</v>
      </c>
      <c r="N170" s="115"/>
      <c r="O170" s="116"/>
      <c r="P170" s="117">
        <v>2.08</v>
      </c>
      <c r="Q170" s="118"/>
      <c r="R170" s="118"/>
      <c r="S170" s="118"/>
      <c r="T170" s="118"/>
      <c r="U170" s="119"/>
      <c r="V170" s="132">
        <v>594.09</v>
      </c>
      <c r="W170" s="133"/>
      <c r="X170" s="133"/>
      <c r="Y170" s="134"/>
      <c r="Z170" s="138">
        <v>1235.7</v>
      </c>
      <c r="AA170" s="140"/>
    </row>
    <row r="171" spans="1:27" ht="10.35" customHeight="1" x14ac:dyDescent="0.2">
      <c r="A171" s="109">
        <v>45165</v>
      </c>
      <c r="B171" s="110"/>
      <c r="C171" s="111"/>
      <c r="D171" s="51" t="s">
        <v>223</v>
      </c>
      <c r="E171" s="52"/>
      <c r="F171" s="52"/>
      <c r="G171" s="52"/>
      <c r="H171" s="52"/>
      <c r="I171" s="52"/>
      <c r="J171" s="53"/>
      <c r="K171" s="112">
        <v>27.21</v>
      </c>
      <c r="L171" s="113"/>
      <c r="M171" s="114" t="s">
        <v>37</v>
      </c>
      <c r="N171" s="115"/>
      <c r="O171" s="116"/>
      <c r="P171" s="135">
        <v>19.64</v>
      </c>
      <c r="Q171" s="136"/>
      <c r="R171" s="136"/>
      <c r="S171" s="136"/>
      <c r="T171" s="136"/>
      <c r="U171" s="137"/>
      <c r="V171" s="132">
        <v>712.6</v>
      </c>
      <c r="W171" s="133"/>
      <c r="X171" s="133"/>
      <c r="Y171" s="134"/>
      <c r="Z171" s="100">
        <v>13995.46</v>
      </c>
      <c r="AA171" s="101"/>
    </row>
    <row r="172" spans="1:27" ht="30.75" customHeight="1" x14ac:dyDescent="0.2">
      <c r="A172" s="109">
        <v>45145</v>
      </c>
      <c r="B172" s="110"/>
      <c r="C172" s="111"/>
      <c r="D172" s="51" t="s">
        <v>217</v>
      </c>
      <c r="E172" s="52"/>
      <c r="F172" s="52"/>
      <c r="G172" s="52"/>
      <c r="H172" s="52"/>
      <c r="I172" s="52"/>
      <c r="J172" s="53"/>
      <c r="K172" s="112">
        <v>27.21</v>
      </c>
      <c r="L172" s="113"/>
      <c r="M172" s="114" t="s">
        <v>35</v>
      </c>
      <c r="N172" s="115"/>
      <c r="O172" s="116"/>
      <c r="P172" s="129">
        <v>130.76</v>
      </c>
      <c r="Q172" s="130"/>
      <c r="R172" s="130"/>
      <c r="S172" s="130"/>
      <c r="T172" s="130"/>
      <c r="U172" s="131"/>
      <c r="V172" s="132">
        <v>105.78</v>
      </c>
      <c r="W172" s="133"/>
      <c r="X172" s="133"/>
      <c r="Y172" s="134"/>
      <c r="Z172" s="100">
        <v>13831.79</v>
      </c>
      <c r="AA172" s="101"/>
    </row>
    <row r="173" spans="1:27" ht="20.45" customHeight="1" x14ac:dyDescent="0.2">
      <c r="A173" s="109">
        <v>45155</v>
      </c>
      <c r="B173" s="110"/>
      <c r="C173" s="111"/>
      <c r="D173" s="51" t="s">
        <v>219</v>
      </c>
      <c r="E173" s="52"/>
      <c r="F173" s="52"/>
      <c r="G173" s="52"/>
      <c r="H173" s="52"/>
      <c r="I173" s="52"/>
      <c r="J173" s="53"/>
      <c r="K173" s="112">
        <v>27.21</v>
      </c>
      <c r="L173" s="113"/>
      <c r="M173" s="114" t="s">
        <v>220</v>
      </c>
      <c r="N173" s="115"/>
      <c r="O173" s="116"/>
      <c r="P173" s="145">
        <v>1632</v>
      </c>
      <c r="Q173" s="146"/>
      <c r="R173" s="146"/>
      <c r="S173" s="146"/>
      <c r="T173" s="146"/>
      <c r="U173" s="147"/>
      <c r="V173" s="112">
        <v>16.47</v>
      </c>
      <c r="W173" s="141"/>
      <c r="X173" s="141"/>
      <c r="Y173" s="113"/>
      <c r="Z173" s="100">
        <v>26879.040000000001</v>
      </c>
      <c r="AA173" s="101"/>
    </row>
    <row r="174" spans="1:27" ht="10.9" customHeight="1" x14ac:dyDescent="0.2">
      <c r="A174" s="92"/>
      <c r="B174" s="92"/>
      <c r="C174" s="92"/>
      <c r="D174" s="92"/>
      <c r="E174" s="92"/>
      <c r="F174" s="92"/>
      <c r="G174" s="92"/>
      <c r="H174" s="92"/>
      <c r="I174" s="92"/>
      <c r="J174" s="92"/>
      <c r="K174" s="92"/>
      <c r="L174" s="92"/>
      <c r="M174" s="92"/>
      <c r="N174" s="92"/>
      <c r="O174" s="92"/>
      <c r="P174" s="92"/>
      <c r="Q174" s="92"/>
      <c r="R174" s="92"/>
      <c r="S174" s="92"/>
      <c r="T174" s="92"/>
      <c r="U174" s="92"/>
      <c r="V174" s="92"/>
      <c r="W174" s="92"/>
      <c r="X174" s="92"/>
      <c r="Y174" s="92"/>
      <c r="Z174" s="92"/>
      <c r="AA174" s="92"/>
    </row>
    <row r="175" spans="1:27" ht="10.35" customHeight="1" x14ac:dyDescent="0.2">
      <c r="A175" s="105"/>
      <c r="B175" s="106"/>
      <c r="C175" s="107"/>
      <c r="D175" s="105" t="s">
        <v>226</v>
      </c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7"/>
    </row>
    <row r="176" spans="1:27" ht="10.35" customHeight="1" x14ac:dyDescent="0.2">
      <c r="A176" s="109">
        <v>42856</v>
      </c>
      <c r="B176" s="110"/>
      <c r="C176" s="111"/>
      <c r="D176" s="51" t="s">
        <v>227</v>
      </c>
      <c r="E176" s="52"/>
      <c r="F176" s="52"/>
      <c r="G176" s="52"/>
      <c r="H176" s="52"/>
      <c r="I176" s="52"/>
      <c r="J176" s="53"/>
      <c r="K176" s="112">
        <v>27.21</v>
      </c>
      <c r="L176" s="113"/>
      <c r="M176" s="114" t="s">
        <v>37</v>
      </c>
      <c r="N176" s="115"/>
      <c r="O176" s="116"/>
      <c r="P176" s="129">
        <v>276.51</v>
      </c>
      <c r="Q176" s="130"/>
      <c r="R176" s="130"/>
      <c r="S176" s="130"/>
      <c r="T176" s="130"/>
      <c r="U176" s="131"/>
      <c r="V176" s="132">
        <v>364.99</v>
      </c>
      <c r="W176" s="133"/>
      <c r="X176" s="133"/>
      <c r="Y176" s="134"/>
      <c r="Z176" s="127">
        <v>100923.38</v>
      </c>
      <c r="AA176" s="128"/>
    </row>
    <row r="177" spans="1:27" ht="10.9" customHeight="1" x14ac:dyDescent="0.2">
      <c r="A177" s="92"/>
      <c r="B177" s="92"/>
      <c r="C177" s="92"/>
      <c r="D177" s="92"/>
      <c r="E177" s="92"/>
      <c r="F177" s="92"/>
      <c r="G177" s="92"/>
      <c r="H177" s="92"/>
      <c r="I177" s="92"/>
      <c r="J177" s="92"/>
      <c r="K177" s="92"/>
      <c r="L177" s="92"/>
      <c r="M177" s="92"/>
      <c r="N177" s="92"/>
      <c r="O177" s="92"/>
      <c r="P177" s="92"/>
      <c r="Q177" s="92"/>
      <c r="R177" s="92"/>
      <c r="S177" s="92"/>
      <c r="T177" s="92"/>
      <c r="U177" s="92"/>
      <c r="V177" s="92"/>
      <c r="W177" s="92"/>
      <c r="X177" s="92"/>
      <c r="Y177" s="92"/>
      <c r="Z177" s="92"/>
      <c r="AA177" s="92"/>
    </row>
    <row r="178" spans="1:27" ht="10.35" customHeight="1" x14ac:dyDescent="0.2">
      <c r="A178" s="105"/>
      <c r="B178" s="106"/>
      <c r="C178" s="107"/>
      <c r="D178" s="105" t="s">
        <v>162</v>
      </c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06"/>
      <c r="P178" s="106"/>
      <c r="Q178" s="106"/>
      <c r="R178" s="106"/>
      <c r="S178" s="106"/>
      <c r="T178" s="106"/>
      <c r="U178" s="106"/>
      <c r="V178" s="106"/>
      <c r="W178" s="106"/>
      <c r="X178" s="106"/>
      <c r="Y178" s="106"/>
      <c r="Z178" s="106"/>
      <c r="AA178" s="107"/>
    </row>
    <row r="179" spans="1:27" ht="10.35" customHeight="1" x14ac:dyDescent="0.2">
      <c r="A179" s="109">
        <v>40436</v>
      </c>
      <c r="B179" s="110"/>
      <c r="C179" s="111"/>
      <c r="D179" s="51" t="s">
        <v>109</v>
      </c>
      <c r="E179" s="52"/>
      <c r="F179" s="52"/>
      <c r="G179" s="52"/>
      <c r="H179" s="52"/>
      <c r="I179" s="52"/>
      <c r="J179" s="53"/>
      <c r="K179" s="112">
        <v>27.21</v>
      </c>
      <c r="L179" s="113"/>
      <c r="M179" s="114" t="s">
        <v>50</v>
      </c>
      <c r="N179" s="115"/>
      <c r="O179" s="116"/>
      <c r="P179" s="142">
        <v>42332.383000000002</v>
      </c>
      <c r="Q179" s="143"/>
      <c r="R179" s="143"/>
      <c r="S179" s="143"/>
      <c r="T179" s="143"/>
      <c r="U179" s="144"/>
      <c r="V179" s="148">
        <v>2.59</v>
      </c>
      <c r="W179" s="149"/>
      <c r="X179" s="149"/>
      <c r="Y179" s="150"/>
      <c r="Z179" s="127">
        <v>109640.87</v>
      </c>
      <c r="AA179" s="128"/>
    </row>
    <row r="180" spans="1:27" ht="10.35" customHeight="1" x14ac:dyDescent="0.2">
      <c r="A180" s="109">
        <v>40006</v>
      </c>
      <c r="B180" s="110"/>
      <c r="C180" s="111"/>
      <c r="D180" s="51" t="s">
        <v>228</v>
      </c>
      <c r="E180" s="52"/>
      <c r="F180" s="52"/>
      <c r="G180" s="52"/>
      <c r="H180" s="52"/>
      <c r="I180" s="52"/>
      <c r="J180" s="53"/>
      <c r="K180" s="112">
        <v>27.21</v>
      </c>
      <c r="L180" s="113"/>
      <c r="M180" s="114" t="s">
        <v>50</v>
      </c>
      <c r="N180" s="115"/>
      <c r="O180" s="116"/>
      <c r="P180" s="145">
        <v>7179.7209999999995</v>
      </c>
      <c r="Q180" s="146"/>
      <c r="R180" s="146"/>
      <c r="S180" s="146"/>
      <c r="T180" s="146"/>
      <c r="U180" s="147"/>
      <c r="V180" s="148">
        <v>2.74</v>
      </c>
      <c r="W180" s="149"/>
      <c r="X180" s="149"/>
      <c r="Y180" s="150"/>
      <c r="Z180" s="100">
        <v>19672.43</v>
      </c>
      <c r="AA180" s="101"/>
    </row>
    <row r="181" spans="1:27" ht="10.35" customHeight="1" x14ac:dyDescent="0.2">
      <c r="A181" s="109">
        <v>40455</v>
      </c>
      <c r="B181" s="110"/>
      <c r="C181" s="111"/>
      <c r="D181" s="51" t="s">
        <v>111</v>
      </c>
      <c r="E181" s="52"/>
      <c r="F181" s="52"/>
      <c r="G181" s="52"/>
      <c r="H181" s="52"/>
      <c r="I181" s="52"/>
      <c r="J181" s="53"/>
      <c r="K181" s="112">
        <v>27.21</v>
      </c>
      <c r="L181" s="113"/>
      <c r="M181" s="114" t="s">
        <v>50</v>
      </c>
      <c r="N181" s="115"/>
      <c r="O181" s="116"/>
      <c r="P181" s="151">
        <v>134509.92800000001</v>
      </c>
      <c r="Q181" s="152"/>
      <c r="R181" s="152"/>
      <c r="S181" s="152"/>
      <c r="T181" s="152"/>
      <c r="U181" s="153"/>
      <c r="V181" s="148">
        <v>1.47</v>
      </c>
      <c r="W181" s="149"/>
      <c r="X181" s="149"/>
      <c r="Y181" s="150"/>
      <c r="Z181" s="127">
        <v>197729.59</v>
      </c>
      <c r="AA181" s="128"/>
    </row>
    <row r="182" spans="1:27" ht="10.35" customHeight="1" x14ac:dyDescent="0.2">
      <c r="A182" s="109">
        <v>40445</v>
      </c>
      <c r="B182" s="110"/>
      <c r="C182" s="111"/>
      <c r="D182" s="51" t="s">
        <v>110</v>
      </c>
      <c r="E182" s="52"/>
      <c r="F182" s="52"/>
      <c r="G182" s="52"/>
      <c r="H182" s="52"/>
      <c r="I182" s="52"/>
      <c r="J182" s="53"/>
      <c r="K182" s="112">
        <v>27.21</v>
      </c>
      <c r="L182" s="113"/>
      <c r="M182" s="114" t="s">
        <v>50</v>
      </c>
      <c r="N182" s="115"/>
      <c r="O182" s="116"/>
      <c r="P182" s="145">
        <v>2753.7739999999999</v>
      </c>
      <c r="Q182" s="146"/>
      <c r="R182" s="146"/>
      <c r="S182" s="146"/>
      <c r="T182" s="146"/>
      <c r="U182" s="147"/>
      <c r="V182" s="148">
        <v>2.2000000000000002</v>
      </c>
      <c r="W182" s="149"/>
      <c r="X182" s="149"/>
      <c r="Y182" s="150"/>
      <c r="Z182" s="138">
        <v>6058.3</v>
      </c>
      <c r="AA182" s="140"/>
    </row>
    <row r="183" spans="1:27" ht="20.45" customHeight="1" x14ac:dyDescent="0.2">
      <c r="A183" s="109">
        <v>40450</v>
      </c>
      <c r="B183" s="110"/>
      <c r="C183" s="111"/>
      <c r="D183" s="51" t="s">
        <v>60</v>
      </c>
      <c r="E183" s="52"/>
      <c r="F183" s="52"/>
      <c r="G183" s="52"/>
      <c r="H183" s="52"/>
      <c r="I183" s="52"/>
      <c r="J183" s="53"/>
      <c r="K183" s="112">
        <v>27.21</v>
      </c>
      <c r="L183" s="113"/>
      <c r="M183" s="114" t="s">
        <v>58</v>
      </c>
      <c r="N183" s="115"/>
      <c r="O183" s="116"/>
      <c r="P183" s="151">
        <v>167844.432</v>
      </c>
      <c r="Q183" s="152"/>
      <c r="R183" s="152"/>
      <c r="S183" s="152"/>
      <c r="T183" s="152"/>
      <c r="U183" s="153"/>
      <c r="V183" s="148">
        <v>0.91</v>
      </c>
      <c r="W183" s="149"/>
      <c r="X183" s="149"/>
      <c r="Y183" s="150"/>
      <c r="Z183" s="127">
        <v>152738.43</v>
      </c>
      <c r="AA183" s="128"/>
    </row>
    <row r="184" spans="1:27" ht="10.35" customHeight="1" x14ac:dyDescent="0.2">
      <c r="A184" s="109">
        <v>40451</v>
      </c>
      <c r="B184" s="110"/>
      <c r="C184" s="111"/>
      <c r="D184" s="51" t="s">
        <v>114</v>
      </c>
      <c r="E184" s="52"/>
      <c r="F184" s="52"/>
      <c r="G184" s="52"/>
      <c r="H184" s="52"/>
      <c r="I184" s="52"/>
      <c r="J184" s="53"/>
      <c r="K184" s="112">
        <v>27.21</v>
      </c>
      <c r="L184" s="113"/>
      <c r="M184" s="114" t="s">
        <v>62</v>
      </c>
      <c r="N184" s="115"/>
      <c r="O184" s="116"/>
      <c r="P184" s="129">
        <v>173.846</v>
      </c>
      <c r="Q184" s="130"/>
      <c r="R184" s="130"/>
      <c r="S184" s="130"/>
      <c r="T184" s="130"/>
      <c r="U184" s="131"/>
      <c r="V184" s="148">
        <v>0.91</v>
      </c>
      <c r="W184" s="149"/>
      <c r="X184" s="149"/>
      <c r="Y184" s="150"/>
      <c r="Z184" s="132">
        <v>158.19</v>
      </c>
      <c r="AA184" s="134"/>
    </row>
    <row r="185" spans="1:27" ht="10.35" customHeight="1" x14ac:dyDescent="0.2">
      <c r="A185" s="109">
        <v>47050</v>
      </c>
      <c r="B185" s="110"/>
      <c r="C185" s="111"/>
      <c r="D185" s="51" t="s">
        <v>113</v>
      </c>
      <c r="E185" s="52"/>
      <c r="F185" s="52"/>
      <c r="G185" s="52"/>
      <c r="H185" s="52"/>
      <c r="I185" s="52"/>
      <c r="J185" s="53"/>
      <c r="K185" s="112">
        <v>27.21</v>
      </c>
      <c r="L185" s="113"/>
      <c r="M185" s="114" t="s">
        <v>62</v>
      </c>
      <c r="N185" s="115"/>
      <c r="O185" s="116"/>
      <c r="P185" s="129">
        <v>349.94200000000001</v>
      </c>
      <c r="Q185" s="130"/>
      <c r="R185" s="130"/>
      <c r="S185" s="130"/>
      <c r="T185" s="130"/>
      <c r="U185" s="131"/>
      <c r="V185" s="148">
        <v>1.78</v>
      </c>
      <c r="W185" s="149"/>
      <c r="X185" s="149"/>
      <c r="Y185" s="150"/>
      <c r="Z185" s="132">
        <v>622.89</v>
      </c>
      <c r="AA185" s="134"/>
    </row>
    <row r="186" spans="1:27" ht="10.35" customHeight="1" x14ac:dyDescent="0.2">
      <c r="A186" s="109">
        <v>40454</v>
      </c>
      <c r="B186" s="110"/>
      <c r="C186" s="111"/>
      <c r="D186" s="51" t="s">
        <v>116</v>
      </c>
      <c r="E186" s="52"/>
      <c r="F186" s="52"/>
      <c r="G186" s="52"/>
      <c r="H186" s="52"/>
      <c r="I186" s="52"/>
      <c r="J186" s="53"/>
      <c r="K186" s="112">
        <v>27.21</v>
      </c>
      <c r="L186" s="113"/>
      <c r="M186" s="114" t="s">
        <v>62</v>
      </c>
      <c r="N186" s="115"/>
      <c r="O186" s="116"/>
      <c r="P186" s="145">
        <v>4528.0140000000001</v>
      </c>
      <c r="Q186" s="146"/>
      <c r="R186" s="146"/>
      <c r="S186" s="146"/>
      <c r="T186" s="146"/>
      <c r="U186" s="147"/>
      <c r="V186" s="148">
        <v>0.95</v>
      </c>
      <c r="W186" s="149"/>
      <c r="X186" s="149"/>
      <c r="Y186" s="150"/>
      <c r="Z186" s="138">
        <v>4301.6099999999997</v>
      </c>
      <c r="AA186" s="140"/>
    </row>
    <row r="187" spans="1:27" ht="10.35" customHeight="1" x14ac:dyDescent="0.2">
      <c r="A187" s="109">
        <v>40438</v>
      </c>
      <c r="B187" s="110"/>
      <c r="C187" s="111"/>
      <c r="D187" s="51" t="s">
        <v>115</v>
      </c>
      <c r="E187" s="52"/>
      <c r="F187" s="52"/>
      <c r="G187" s="52"/>
      <c r="H187" s="52"/>
      <c r="I187" s="52"/>
      <c r="J187" s="53"/>
      <c r="K187" s="112">
        <v>27.21</v>
      </c>
      <c r="L187" s="113"/>
      <c r="M187" s="114" t="s">
        <v>62</v>
      </c>
      <c r="N187" s="115"/>
      <c r="O187" s="116"/>
      <c r="P187" s="145">
        <v>1009.157</v>
      </c>
      <c r="Q187" s="146"/>
      <c r="R187" s="146"/>
      <c r="S187" s="146"/>
      <c r="T187" s="146"/>
      <c r="U187" s="147"/>
      <c r="V187" s="148">
        <v>1.86</v>
      </c>
      <c r="W187" s="149"/>
      <c r="X187" s="149"/>
      <c r="Y187" s="150"/>
      <c r="Z187" s="138">
        <v>1877.03</v>
      </c>
      <c r="AA187" s="140"/>
    </row>
    <row r="188" spans="1:27" ht="10.9" customHeight="1" x14ac:dyDescent="0.2">
      <c r="A188" s="92"/>
      <c r="B188" s="92"/>
      <c r="C188" s="92"/>
      <c r="D188" s="92"/>
      <c r="E188" s="92"/>
      <c r="F188" s="92"/>
      <c r="G188" s="92"/>
      <c r="H188" s="92"/>
      <c r="I188" s="92"/>
      <c r="J188" s="92"/>
      <c r="K188" s="92"/>
      <c r="L188" s="92"/>
      <c r="M188" s="92"/>
      <c r="N188" s="92"/>
      <c r="O188" s="92"/>
      <c r="P188" s="92"/>
      <c r="Q188" s="92"/>
      <c r="R188" s="92"/>
      <c r="S188" s="92"/>
      <c r="T188" s="92"/>
      <c r="U188" s="92"/>
      <c r="V188" s="92"/>
      <c r="W188" s="92"/>
      <c r="X188" s="92"/>
      <c r="Y188" s="92"/>
      <c r="Z188" s="92"/>
      <c r="AA188" s="92"/>
    </row>
    <row r="189" spans="1:27" ht="10.35" customHeight="1" x14ac:dyDescent="0.2">
      <c r="A189" s="9" t="s">
        <v>46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60">
        <v>6775080.9699999997</v>
      </c>
      <c r="Z189" s="61"/>
      <c r="AA189" s="62"/>
    </row>
    <row r="190" spans="1:27" ht="10.9" customHeight="1" x14ac:dyDescent="0.2">
      <c r="A190" s="92"/>
      <c r="B190" s="92"/>
      <c r="C190" s="92"/>
      <c r="D190" s="92"/>
      <c r="E190" s="92"/>
      <c r="F190" s="92"/>
      <c r="G190" s="92"/>
      <c r="H190" s="92"/>
      <c r="I190" s="92"/>
      <c r="J190" s="92"/>
      <c r="K190" s="92"/>
      <c r="L190" s="92"/>
      <c r="M190" s="92"/>
      <c r="N190" s="92"/>
      <c r="O190" s="92"/>
      <c r="P190" s="92"/>
      <c r="Q190" s="92"/>
      <c r="R190" s="92"/>
      <c r="S190" s="92"/>
      <c r="T190" s="92"/>
      <c r="U190" s="92"/>
      <c r="V190" s="92"/>
      <c r="W190" s="92"/>
      <c r="X190" s="92"/>
      <c r="Y190" s="92"/>
      <c r="Z190" s="92"/>
      <c r="AA190" s="92"/>
    </row>
    <row r="191" spans="1:27" ht="10.9" customHeight="1" x14ac:dyDescent="0.2">
      <c r="A191" s="92"/>
      <c r="B191" s="92"/>
      <c r="C191" s="92"/>
      <c r="D191" s="92"/>
      <c r="E191" s="92"/>
      <c r="F191" s="92"/>
      <c r="G191" s="92"/>
      <c r="H191" s="92"/>
      <c r="I191" s="92"/>
      <c r="J191" s="92"/>
      <c r="K191" s="92"/>
      <c r="L191" s="92"/>
      <c r="M191" s="92"/>
      <c r="N191" s="92"/>
      <c r="O191" s="92"/>
      <c r="P191" s="92"/>
      <c r="Q191" s="92"/>
      <c r="R191" s="92"/>
      <c r="S191" s="92"/>
      <c r="T191" s="92"/>
      <c r="U191" s="92"/>
      <c r="V191" s="92"/>
      <c r="W191" s="92"/>
      <c r="X191" s="92"/>
      <c r="Y191" s="92"/>
      <c r="Z191" s="92"/>
      <c r="AA191" s="92"/>
    </row>
    <row r="192" spans="1:27" ht="10.35" customHeight="1" x14ac:dyDescent="0.2">
      <c r="A192" s="93" t="s">
        <v>26</v>
      </c>
      <c r="B192" s="94"/>
      <c r="C192" s="95"/>
      <c r="D192" s="93" t="s">
        <v>27</v>
      </c>
      <c r="E192" s="94"/>
      <c r="F192" s="94"/>
      <c r="G192" s="94"/>
      <c r="H192" s="94"/>
      <c r="I192" s="94"/>
      <c r="J192" s="95"/>
      <c r="K192" s="96" t="s">
        <v>28</v>
      </c>
      <c r="L192" s="98"/>
      <c r="M192" s="121" t="s">
        <v>29</v>
      </c>
      <c r="N192" s="122"/>
      <c r="O192" s="123"/>
      <c r="P192" s="96" t="s">
        <v>30</v>
      </c>
      <c r="Q192" s="97"/>
      <c r="R192" s="97"/>
      <c r="S192" s="97"/>
      <c r="T192" s="97"/>
      <c r="U192" s="98"/>
      <c r="V192" s="96" t="s">
        <v>31</v>
      </c>
      <c r="W192" s="97"/>
      <c r="X192" s="97"/>
      <c r="Y192" s="98"/>
      <c r="Z192" s="96" t="s">
        <v>32</v>
      </c>
      <c r="AA192" s="98"/>
    </row>
    <row r="193" spans="1:27" ht="10.35" customHeight="1" x14ac:dyDescent="0.2">
      <c r="A193" s="105"/>
      <c r="B193" s="106"/>
      <c r="C193" s="107"/>
      <c r="D193" s="105" t="s">
        <v>229</v>
      </c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06"/>
      <c r="P193" s="106"/>
      <c r="Q193" s="106"/>
      <c r="R193" s="106"/>
      <c r="S193" s="106"/>
      <c r="T193" s="106"/>
      <c r="U193" s="106"/>
      <c r="V193" s="106"/>
      <c r="W193" s="106"/>
      <c r="X193" s="106"/>
      <c r="Y193" s="106"/>
      <c r="Z193" s="106"/>
      <c r="AA193" s="107"/>
    </row>
    <row r="194" spans="1:27" ht="10.9" customHeight="1" x14ac:dyDescent="0.2">
      <c r="A194" s="92"/>
      <c r="B194" s="92"/>
      <c r="C194" s="92"/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  <c r="R194" s="92"/>
      <c r="S194" s="92"/>
      <c r="T194" s="92"/>
      <c r="U194" s="92"/>
      <c r="V194" s="92"/>
      <c r="W194" s="92"/>
      <c r="X194" s="92"/>
      <c r="Y194" s="92"/>
      <c r="Z194" s="92"/>
      <c r="AA194" s="92"/>
    </row>
    <row r="195" spans="1:27" ht="10.35" customHeight="1" x14ac:dyDescent="0.2">
      <c r="A195" s="105"/>
      <c r="B195" s="106"/>
      <c r="C195" s="107"/>
      <c r="D195" s="105" t="s">
        <v>230</v>
      </c>
      <c r="E195" s="106"/>
      <c r="F195" s="106"/>
      <c r="G195" s="106"/>
      <c r="H195" s="106"/>
      <c r="I195" s="106"/>
      <c r="J195" s="106"/>
      <c r="K195" s="106"/>
      <c r="L195" s="106"/>
      <c r="M195" s="106"/>
      <c r="N195" s="106"/>
      <c r="O195" s="106"/>
      <c r="P195" s="106"/>
      <c r="Q195" s="106"/>
      <c r="R195" s="106"/>
      <c r="S195" s="106"/>
      <c r="T195" s="106"/>
      <c r="U195" s="106"/>
      <c r="V195" s="106"/>
      <c r="W195" s="106"/>
      <c r="X195" s="106"/>
      <c r="Y195" s="106"/>
      <c r="Z195" s="106"/>
      <c r="AA195" s="107"/>
    </row>
    <row r="196" spans="1:27" ht="20.45" customHeight="1" x14ac:dyDescent="0.2">
      <c r="A196" s="109">
        <v>40815</v>
      </c>
      <c r="B196" s="110"/>
      <c r="C196" s="111"/>
      <c r="D196" s="51" t="s">
        <v>118</v>
      </c>
      <c r="E196" s="52"/>
      <c r="F196" s="52"/>
      <c r="G196" s="52"/>
      <c r="H196" s="52"/>
      <c r="I196" s="52"/>
      <c r="J196" s="53"/>
      <c r="K196" s="112">
        <v>27.21</v>
      </c>
      <c r="L196" s="113"/>
      <c r="M196" s="114" t="s">
        <v>35</v>
      </c>
      <c r="N196" s="115"/>
      <c r="O196" s="116"/>
      <c r="P196" s="142">
        <v>22748.240000000002</v>
      </c>
      <c r="Q196" s="143"/>
      <c r="R196" s="143"/>
      <c r="S196" s="143"/>
      <c r="T196" s="143"/>
      <c r="U196" s="144"/>
      <c r="V196" s="112">
        <v>35.86</v>
      </c>
      <c r="W196" s="141"/>
      <c r="X196" s="141"/>
      <c r="Y196" s="113"/>
      <c r="Z196" s="127">
        <v>815751.88</v>
      </c>
      <c r="AA196" s="128"/>
    </row>
    <row r="197" spans="1:27" ht="10.35" customHeight="1" x14ac:dyDescent="0.2">
      <c r="A197" s="109">
        <v>40830</v>
      </c>
      <c r="B197" s="110"/>
      <c r="C197" s="111"/>
      <c r="D197" s="51" t="s">
        <v>231</v>
      </c>
      <c r="E197" s="52"/>
      <c r="F197" s="52"/>
      <c r="G197" s="52"/>
      <c r="H197" s="52"/>
      <c r="I197" s="52"/>
      <c r="J197" s="53"/>
      <c r="K197" s="112">
        <v>27.21</v>
      </c>
      <c r="L197" s="113"/>
      <c r="M197" s="114" t="s">
        <v>232</v>
      </c>
      <c r="N197" s="115"/>
      <c r="O197" s="116"/>
      <c r="P197" s="145">
        <v>3412</v>
      </c>
      <c r="Q197" s="146"/>
      <c r="R197" s="146"/>
      <c r="S197" s="146"/>
      <c r="T197" s="146"/>
      <c r="U197" s="147"/>
      <c r="V197" s="112">
        <v>46.12</v>
      </c>
      <c r="W197" s="141"/>
      <c r="X197" s="141"/>
      <c r="Y197" s="113"/>
      <c r="Z197" s="127">
        <v>157361.44</v>
      </c>
      <c r="AA197" s="128"/>
    </row>
    <row r="198" spans="1:27" ht="10.35" customHeight="1" x14ac:dyDescent="0.2">
      <c r="A198" s="109">
        <v>40835</v>
      </c>
      <c r="B198" s="110"/>
      <c r="C198" s="111"/>
      <c r="D198" s="51" t="s">
        <v>233</v>
      </c>
      <c r="E198" s="52"/>
      <c r="F198" s="52"/>
      <c r="G198" s="52"/>
      <c r="H198" s="52"/>
      <c r="I198" s="52"/>
      <c r="J198" s="53"/>
      <c r="K198" s="112">
        <v>27.21</v>
      </c>
      <c r="L198" s="113"/>
      <c r="M198" s="114" t="s">
        <v>232</v>
      </c>
      <c r="N198" s="115"/>
      <c r="O198" s="116"/>
      <c r="P198" s="142">
        <v>11854</v>
      </c>
      <c r="Q198" s="143"/>
      <c r="R198" s="143"/>
      <c r="S198" s="143"/>
      <c r="T198" s="143"/>
      <c r="U198" s="144"/>
      <c r="V198" s="112">
        <v>48.32</v>
      </c>
      <c r="W198" s="141"/>
      <c r="X198" s="141"/>
      <c r="Y198" s="113"/>
      <c r="Z198" s="127">
        <v>572785.28</v>
      </c>
      <c r="AA198" s="128"/>
    </row>
    <row r="199" spans="1:27" ht="10.35" customHeight="1" x14ac:dyDescent="0.2">
      <c r="A199" s="109">
        <v>40385</v>
      </c>
      <c r="B199" s="110"/>
      <c r="C199" s="111"/>
      <c r="D199" s="51" t="s">
        <v>54</v>
      </c>
      <c r="E199" s="52"/>
      <c r="F199" s="52"/>
      <c r="G199" s="52"/>
      <c r="H199" s="52"/>
      <c r="I199" s="52"/>
      <c r="J199" s="53"/>
      <c r="K199" s="112">
        <v>27.21</v>
      </c>
      <c r="L199" s="113"/>
      <c r="M199" s="114" t="s">
        <v>35</v>
      </c>
      <c r="N199" s="115"/>
      <c r="O199" s="116"/>
      <c r="P199" s="117">
        <v>8.2319999999999993</v>
      </c>
      <c r="Q199" s="118"/>
      <c r="R199" s="118"/>
      <c r="S199" s="118"/>
      <c r="T199" s="118"/>
      <c r="U199" s="119"/>
      <c r="V199" s="148">
        <v>0.48</v>
      </c>
      <c r="W199" s="149"/>
      <c r="X199" s="149"/>
      <c r="Y199" s="150"/>
      <c r="Z199" s="148">
        <v>3.95</v>
      </c>
      <c r="AA199" s="150"/>
    </row>
    <row r="200" spans="1:27" ht="10.35" customHeight="1" x14ac:dyDescent="0.2">
      <c r="A200" s="109">
        <v>40510</v>
      </c>
      <c r="B200" s="110"/>
      <c r="C200" s="111"/>
      <c r="D200" s="51" t="s">
        <v>65</v>
      </c>
      <c r="E200" s="52"/>
      <c r="F200" s="52"/>
      <c r="G200" s="52"/>
      <c r="H200" s="52"/>
      <c r="I200" s="52"/>
      <c r="J200" s="53"/>
      <c r="K200" s="112">
        <v>18.98</v>
      </c>
      <c r="L200" s="113"/>
      <c r="M200" s="114" t="s">
        <v>66</v>
      </c>
      <c r="N200" s="115"/>
      <c r="O200" s="116"/>
      <c r="P200" s="117">
        <v>3.0000000000000001E-3</v>
      </c>
      <c r="Q200" s="118"/>
      <c r="R200" s="118"/>
      <c r="S200" s="118"/>
      <c r="T200" s="118"/>
      <c r="U200" s="119"/>
      <c r="V200" s="138">
        <v>3932.23</v>
      </c>
      <c r="W200" s="139"/>
      <c r="X200" s="139"/>
      <c r="Y200" s="140"/>
      <c r="Z200" s="112">
        <v>11.79</v>
      </c>
      <c r="AA200" s="113"/>
    </row>
    <row r="201" spans="1:27" ht="20.45" customHeight="1" x14ac:dyDescent="0.2">
      <c r="A201" s="109">
        <v>40530</v>
      </c>
      <c r="B201" s="110"/>
      <c r="C201" s="111"/>
      <c r="D201" s="51" t="s">
        <v>61</v>
      </c>
      <c r="E201" s="52"/>
      <c r="F201" s="52"/>
      <c r="G201" s="52"/>
      <c r="H201" s="52"/>
      <c r="I201" s="52"/>
      <c r="J201" s="53"/>
      <c r="K201" s="112">
        <v>27.21</v>
      </c>
      <c r="L201" s="113"/>
      <c r="M201" s="114" t="s">
        <v>62</v>
      </c>
      <c r="N201" s="115"/>
      <c r="O201" s="116"/>
      <c r="P201" s="117">
        <v>0.23799999999999999</v>
      </c>
      <c r="Q201" s="118"/>
      <c r="R201" s="118"/>
      <c r="S201" s="118"/>
      <c r="T201" s="118"/>
      <c r="U201" s="119"/>
      <c r="V201" s="148">
        <v>2.37</v>
      </c>
      <c r="W201" s="149"/>
      <c r="X201" s="149"/>
      <c r="Y201" s="150"/>
      <c r="Z201" s="148">
        <v>0.56000000000000005</v>
      </c>
      <c r="AA201" s="150"/>
    </row>
    <row r="202" spans="1:27" ht="10.35" customHeight="1" x14ac:dyDescent="0.2">
      <c r="A202" s="109">
        <v>40435</v>
      </c>
      <c r="B202" s="110"/>
      <c r="C202" s="111"/>
      <c r="D202" s="51" t="s">
        <v>57</v>
      </c>
      <c r="E202" s="52"/>
      <c r="F202" s="52"/>
      <c r="G202" s="52"/>
      <c r="H202" s="52"/>
      <c r="I202" s="52"/>
      <c r="J202" s="53"/>
      <c r="K202" s="112">
        <v>27.21</v>
      </c>
      <c r="L202" s="113"/>
      <c r="M202" s="114" t="s">
        <v>58</v>
      </c>
      <c r="N202" s="115"/>
      <c r="O202" s="116"/>
      <c r="P202" s="117">
        <v>2.7E-2</v>
      </c>
      <c r="Q202" s="118"/>
      <c r="R202" s="118"/>
      <c r="S202" s="118"/>
      <c r="T202" s="118"/>
      <c r="U202" s="119"/>
      <c r="V202" s="148">
        <v>3.56</v>
      </c>
      <c r="W202" s="149"/>
      <c r="X202" s="149"/>
      <c r="Y202" s="150"/>
      <c r="Z202" s="148">
        <v>0.09</v>
      </c>
      <c r="AA202" s="150"/>
    </row>
    <row r="203" spans="1:27" ht="20.45" customHeight="1" x14ac:dyDescent="0.2">
      <c r="A203" s="109">
        <v>40602</v>
      </c>
      <c r="B203" s="110"/>
      <c r="C203" s="111"/>
      <c r="D203" s="51" t="s">
        <v>55</v>
      </c>
      <c r="E203" s="52"/>
      <c r="F203" s="52"/>
      <c r="G203" s="52"/>
      <c r="H203" s="52"/>
      <c r="I203" s="52"/>
      <c r="J203" s="53"/>
      <c r="K203" s="112">
        <v>27.21</v>
      </c>
      <c r="L203" s="113"/>
      <c r="M203" s="114" t="s">
        <v>37</v>
      </c>
      <c r="N203" s="115"/>
      <c r="O203" s="116"/>
      <c r="P203" s="117">
        <v>1.643</v>
      </c>
      <c r="Q203" s="118"/>
      <c r="R203" s="118"/>
      <c r="S203" s="118"/>
      <c r="T203" s="118"/>
      <c r="U203" s="119"/>
      <c r="V203" s="132">
        <v>460.01</v>
      </c>
      <c r="W203" s="133"/>
      <c r="X203" s="133"/>
      <c r="Y203" s="134"/>
      <c r="Z203" s="132">
        <v>755.79</v>
      </c>
      <c r="AA203" s="134"/>
    </row>
    <row r="204" spans="1:27" ht="10.35" customHeight="1" x14ac:dyDescent="0.2">
      <c r="A204" s="109">
        <v>40440</v>
      </c>
      <c r="B204" s="110"/>
      <c r="C204" s="111"/>
      <c r="D204" s="51" t="s">
        <v>59</v>
      </c>
      <c r="E204" s="52"/>
      <c r="F204" s="52"/>
      <c r="G204" s="52"/>
      <c r="H204" s="52"/>
      <c r="I204" s="52"/>
      <c r="J204" s="53"/>
      <c r="K204" s="112">
        <v>27.21</v>
      </c>
      <c r="L204" s="113"/>
      <c r="M204" s="114" t="s">
        <v>58</v>
      </c>
      <c r="N204" s="115"/>
      <c r="O204" s="116"/>
      <c r="P204" s="135">
        <v>29.381</v>
      </c>
      <c r="Q204" s="136"/>
      <c r="R204" s="136"/>
      <c r="S204" s="136"/>
      <c r="T204" s="136"/>
      <c r="U204" s="137"/>
      <c r="V204" s="148">
        <v>1.64</v>
      </c>
      <c r="W204" s="149"/>
      <c r="X204" s="149"/>
      <c r="Y204" s="150"/>
      <c r="Z204" s="112">
        <v>48.18</v>
      </c>
      <c r="AA204" s="113"/>
    </row>
    <row r="205" spans="1:27" ht="10.35" customHeight="1" x14ac:dyDescent="0.2">
      <c r="A205" s="109">
        <v>40455</v>
      </c>
      <c r="B205" s="110"/>
      <c r="C205" s="111"/>
      <c r="D205" s="51" t="s">
        <v>111</v>
      </c>
      <c r="E205" s="52"/>
      <c r="F205" s="52"/>
      <c r="G205" s="52"/>
      <c r="H205" s="52"/>
      <c r="I205" s="52"/>
      <c r="J205" s="53"/>
      <c r="K205" s="112">
        <v>27.21</v>
      </c>
      <c r="L205" s="113"/>
      <c r="M205" s="114" t="s">
        <v>50</v>
      </c>
      <c r="N205" s="115"/>
      <c r="O205" s="116"/>
      <c r="P205" s="135">
        <v>46.462000000000003</v>
      </c>
      <c r="Q205" s="136"/>
      <c r="R205" s="136"/>
      <c r="S205" s="136"/>
      <c r="T205" s="136"/>
      <c r="U205" s="137"/>
      <c r="V205" s="148">
        <v>1.47</v>
      </c>
      <c r="W205" s="149"/>
      <c r="X205" s="149"/>
      <c r="Y205" s="150"/>
      <c r="Z205" s="112">
        <v>68.290000000000006</v>
      </c>
      <c r="AA205" s="113"/>
    </row>
    <row r="206" spans="1:27" ht="10.35" customHeight="1" x14ac:dyDescent="0.2">
      <c r="A206" s="109">
        <v>40449</v>
      </c>
      <c r="B206" s="110"/>
      <c r="C206" s="111"/>
      <c r="D206" s="51" t="s">
        <v>112</v>
      </c>
      <c r="E206" s="52"/>
      <c r="F206" s="52"/>
      <c r="G206" s="52"/>
      <c r="H206" s="52"/>
      <c r="I206" s="52"/>
      <c r="J206" s="53"/>
      <c r="K206" s="112">
        <v>27.21</v>
      </c>
      <c r="L206" s="113"/>
      <c r="M206" s="114" t="s">
        <v>62</v>
      </c>
      <c r="N206" s="115"/>
      <c r="O206" s="116"/>
      <c r="P206" s="117">
        <v>8.2129999999999992</v>
      </c>
      <c r="Q206" s="118"/>
      <c r="R206" s="118"/>
      <c r="S206" s="118"/>
      <c r="T206" s="118"/>
      <c r="U206" s="119"/>
      <c r="V206" s="148">
        <v>1.78</v>
      </c>
      <c r="W206" s="149"/>
      <c r="X206" s="149"/>
      <c r="Y206" s="150"/>
      <c r="Z206" s="112">
        <v>14.61</v>
      </c>
      <c r="AA206" s="113"/>
    </row>
    <row r="207" spans="1:27" ht="20.45" customHeight="1" x14ac:dyDescent="0.2">
      <c r="A207" s="109">
        <v>40853</v>
      </c>
      <c r="B207" s="110"/>
      <c r="C207" s="111"/>
      <c r="D207" s="51" t="s">
        <v>234</v>
      </c>
      <c r="E207" s="52"/>
      <c r="F207" s="52"/>
      <c r="G207" s="52"/>
      <c r="H207" s="52"/>
      <c r="I207" s="52"/>
      <c r="J207" s="53"/>
      <c r="K207" s="112">
        <v>27.21</v>
      </c>
      <c r="L207" s="113"/>
      <c r="M207" s="114" t="s">
        <v>35</v>
      </c>
      <c r="N207" s="115"/>
      <c r="O207" s="116"/>
      <c r="P207" s="129">
        <v>384.53399999999999</v>
      </c>
      <c r="Q207" s="130"/>
      <c r="R207" s="130"/>
      <c r="S207" s="130"/>
      <c r="T207" s="130"/>
      <c r="U207" s="131"/>
      <c r="V207" s="132">
        <v>779.97</v>
      </c>
      <c r="W207" s="133"/>
      <c r="X207" s="133"/>
      <c r="Y207" s="134"/>
      <c r="Z207" s="127">
        <v>299924.98</v>
      </c>
      <c r="AA207" s="128"/>
    </row>
    <row r="208" spans="1:27" ht="10.35" customHeight="1" x14ac:dyDescent="0.2">
      <c r="A208" s="51" t="s">
        <v>235</v>
      </c>
      <c r="B208" s="52"/>
      <c r="C208" s="53"/>
      <c r="D208" s="51" t="s">
        <v>236</v>
      </c>
      <c r="E208" s="52"/>
      <c r="F208" s="52"/>
      <c r="G208" s="52"/>
      <c r="H208" s="52"/>
      <c r="I208" s="52"/>
      <c r="J208" s="53"/>
      <c r="K208" s="112">
        <v>27.21</v>
      </c>
      <c r="L208" s="113"/>
      <c r="M208" s="114" t="s">
        <v>35</v>
      </c>
      <c r="N208" s="115"/>
      <c r="O208" s="116"/>
      <c r="P208" s="135">
        <v>77.09</v>
      </c>
      <c r="Q208" s="136"/>
      <c r="R208" s="136"/>
      <c r="S208" s="136"/>
      <c r="T208" s="136"/>
      <c r="U208" s="137"/>
      <c r="V208" s="112">
        <v>29.08</v>
      </c>
      <c r="W208" s="141"/>
      <c r="X208" s="141"/>
      <c r="Y208" s="113"/>
      <c r="Z208" s="138">
        <v>2241.77</v>
      </c>
      <c r="AA208" s="140"/>
    </row>
    <row r="209" spans="1:27" ht="10.35" customHeight="1" x14ac:dyDescent="0.2">
      <c r="A209" s="51" t="s">
        <v>237</v>
      </c>
      <c r="B209" s="52"/>
      <c r="C209" s="53"/>
      <c r="D209" s="51" t="s">
        <v>238</v>
      </c>
      <c r="E209" s="52"/>
      <c r="F209" s="52"/>
      <c r="G209" s="52"/>
      <c r="H209" s="52"/>
      <c r="I209" s="52"/>
      <c r="J209" s="53"/>
      <c r="K209" s="112">
        <v>27.21</v>
      </c>
      <c r="L209" s="113"/>
      <c r="M209" s="114" t="s">
        <v>35</v>
      </c>
      <c r="N209" s="115"/>
      <c r="O209" s="116"/>
      <c r="P209" s="135">
        <v>10.55</v>
      </c>
      <c r="Q209" s="136"/>
      <c r="R209" s="136"/>
      <c r="S209" s="136"/>
      <c r="T209" s="136"/>
      <c r="U209" s="137"/>
      <c r="V209" s="112">
        <v>47.93</v>
      </c>
      <c r="W209" s="141"/>
      <c r="X209" s="141"/>
      <c r="Y209" s="113"/>
      <c r="Z209" s="132">
        <v>505.66</v>
      </c>
      <c r="AA209" s="134"/>
    </row>
    <row r="210" spans="1:27" ht="20.45" customHeight="1" x14ac:dyDescent="0.2">
      <c r="A210" s="51" t="s">
        <v>239</v>
      </c>
      <c r="B210" s="52"/>
      <c r="C210" s="53"/>
      <c r="D210" s="51" t="s">
        <v>240</v>
      </c>
      <c r="E210" s="52"/>
      <c r="F210" s="52"/>
      <c r="G210" s="52"/>
      <c r="H210" s="52"/>
      <c r="I210" s="52"/>
      <c r="J210" s="53"/>
      <c r="K210" s="112">
        <v>27.21</v>
      </c>
      <c r="L210" s="113"/>
      <c r="M210" s="114" t="s">
        <v>35</v>
      </c>
      <c r="N210" s="115"/>
      <c r="O210" s="116"/>
      <c r="P210" s="135">
        <v>10.55</v>
      </c>
      <c r="Q210" s="136"/>
      <c r="R210" s="136"/>
      <c r="S210" s="136"/>
      <c r="T210" s="136"/>
      <c r="U210" s="137"/>
      <c r="V210" s="112">
        <v>12.7</v>
      </c>
      <c r="W210" s="141"/>
      <c r="X210" s="141"/>
      <c r="Y210" s="113"/>
      <c r="Z210" s="132">
        <v>133.97999999999999</v>
      </c>
      <c r="AA210" s="134"/>
    </row>
    <row r="211" spans="1:27" ht="10.9" customHeight="1" x14ac:dyDescent="0.2">
      <c r="A211" s="92"/>
      <c r="B211" s="92"/>
      <c r="C211" s="92"/>
      <c r="D211" s="92"/>
      <c r="E211" s="92"/>
      <c r="F211" s="92"/>
      <c r="G211" s="92"/>
      <c r="H211" s="92"/>
      <c r="I211" s="92"/>
      <c r="J211" s="92"/>
      <c r="K211" s="92"/>
      <c r="L211" s="92"/>
      <c r="M211" s="92"/>
      <c r="N211" s="92"/>
      <c r="O211" s="92"/>
      <c r="P211" s="92"/>
      <c r="Q211" s="92"/>
      <c r="R211" s="92"/>
      <c r="S211" s="92"/>
      <c r="T211" s="92"/>
      <c r="U211" s="92"/>
      <c r="V211" s="92"/>
      <c r="W211" s="92"/>
      <c r="X211" s="92"/>
      <c r="Y211" s="92"/>
      <c r="Z211" s="92"/>
      <c r="AA211" s="92"/>
    </row>
    <row r="212" spans="1:27" ht="10.35" customHeight="1" x14ac:dyDescent="0.2">
      <c r="A212" s="105"/>
      <c r="B212" s="106"/>
      <c r="C212" s="107"/>
      <c r="D212" s="105" t="s">
        <v>241</v>
      </c>
      <c r="E212" s="106"/>
      <c r="F212" s="106"/>
      <c r="G212" s="106"/>
      <c r="H212" s="106"/>
      <c r="I212" s="106"/>
      <c r="J212" s="106"/>
      <c r="K212" s="106"/>
      <c r="L212" s="106"/>
      <c r="M212" s="106"/>
      <c r="N212" s="106"/>
      <c r="O212" s="106"/>
      <c r="P212" s="106"/>
      <c r="Q212" s="106"/>
      <c r="R212" s="106"/>
      <c r="S212" s="106"/>
      <c r="T212" s="106"/>
      <c r="U212" s="106"/>
      <c r="V212" s="106"/>
      <c r="W212" s="106"/>
      <c r="X212" s="106"/>
      <c r="Y212" s="106"/>
      <c r="Z212" s="106"/>
      <c r="AA212" s="107"/>
    </row>
    <row r="213" spans="1:27" ht="20.45" customHeight="1" x14ac:dyDescent="0.2">
      <c r="A213" s="109">
        <v>40816</v>
      </c>
      <c r="B213" s="110"/>
      <c r="C213" s="111"/>
      <c r="D213" s="51" t="s">
        <v>242</v>
      </c>
      <c r="E213" s="52"/>
      <c r="F213" s="52"/>
      <c r="G213" s="52"/>
      <c r="H213" s="52"/>
      <c r="I213" s="52"/>
      <c r="J213" s="53"/>
      <c r="K213" s="112">
        <v>27.21</v>
      </c>
      <c r="L213" s="113"/>
      <c r="M213" s="114" t="s">
        <v>35</v>
      </c>
      <c r="N213" s="115"/>
      <c r="O213" s="116"/>
      <c r="P213" s="142">
        <v>14520.35</v>
      </c>
      <c r="Q213" s="143"/>
      <c r="R213" s="143"/>
      <c r="S213" s="143"/>
      <c r="T213" s="143"/>
      <c r="U213" s="144"/>
      <c r="V213" s="112">
        <v>18.53</v>
      </c>
      <c r="W213" s="141"/>
      <c r="X213" s="141"/>
      <c r="Y213" s="113"/>
      <c r="Z213" s="127">
        <v>269062.08</v>
      </c>
      <c r="AA213" s="128"/>
    </row>
    <row r="214" spans="1:27" ht="10.35" customHeight="1" x14ac:dyDescent="0.2">
      <c r="A214" s="109">
        <v>40850</v>
      </c>
      <c r="B214" s="110"/>
      <c r="C214" s="111"/>
      <c r="D214" s="51" t="s">
        <v>243</v>
      </c>
      <c r="E214" s="52"/>
      <c r="F214" s="52"/>
      <c r="G214" s="52"/>
      <c r="H214" s="52"/>
      <c r="I214" s="52"/>
      <c r="J214" s="53"/>
      <c r="K214" s="112">
        <v>27.21</v>
      </c>
      <c r="L214" s="113"/>
      <c r="M214" s="114" t="s">
        <v>35</v>
      </c>
      <c r="N214" s="115"/>
      <c r="O214" s="116"/>
      <c r="P214" s="135">
        <v>33.92</v>
      </c>
      <c r="Q214" s="136"/>
      <c r="R214" s="136"/>
      <c r="S214" s="136"/>
      <c r="T214" s="136"/>
      <c r="U214" s="137"/>
      <c r="V214" s="132">
        <v>457.53</v>
      </c>
      <c r="W214" s="133"/>
      <c r="X214" s="133"/>
      <c r="Y214" s="134"/>
      <c r="Z214" s="100">
        <v>15519.41</v>
      </c>
      <c r="AA214" s="101"/>
    </row>
    <row r="215" spans="1:27" ht="41.1" customHeight="1" x14ac:dyDescent="0.2">
      <c r="A215" s="51" t="s">
        <v>244</v>
      </c>
      <c r="B215" s="52"/>
      <c r="C215" s="53"/>
      <c r="D215" s="51" t="s">
        <v>245</v>
      </c>
      <c r="E215" s="52"/>
      <c r="F215" s="52"/>
      <c r="G215" s="52"/>
      <c r="H215" s="52"/>
      <c r="I215" s="52"/>
      <c r="J215" s="53"/>
      <c r="K215" s="112">
        <v>27.21</v>
      </c>
      <c r="L215" s="113"/>
      <c r="M215" s="114" t="s">
        <v>246</v>
      </c>
      <c r="N215" s="115"/>
      <c r="O215" s="116"/>
      <c r="P215" s="145">
        <v>7920</v>
      </c>
      <c r="Q215" s="146"/>
      <c r="R215" s="146"/>
      <c r="S215" s="146"/>
      <c r="T215" s="146"/>
      <c r="U215" s="147"/>
      <c r="V215" s="112">
        <v>13.66</v>
      </c>
      <c r="W215" s="141"/>
      <c r="X215" s="141"/>
      <c r="Y215" s="113"/>
      <c r="Z215" s="127">
        <v>108187.2</v>
      </c>
      <c r="AA215" s="128"/>
    </row>
    <row r="216" spans="1:27" ht="30.75" customHeight="1" x14ac:dyDescent="0.2">
      <c r="A216" s="51" t="s">
        <v>247</v>
      </c>
      <c r="B216" s="52"/>
      <c r="C216" s="53"/>
      <c r="D216" s="51" t="s">
        <v>248</v>
      </c>
      <c r="E216" s="52"/>
      <c r="F216" s="52"/>
      <c r="G216" s="52"/>
      <c r="H216" s="52"/>
      <c r="I216" s="52"/>
      <c r="J216" s="53"/>
      <c r="K216" s="112">
        <v>27.21</v>
      </c>
      <c r="L216" s="113"/>
      <c r="M216" s="114" t="s">
        <v>246</v>
      </c>
      <c r="N216" s="115"/>
      <c r="O216" s="116"/>
      <c r="P216" s="142">
        <v>19140</v>
      </c>
      <c r="Q216" s="143"/>
      <c r="R216" s="143"/>
      <c r="S216" s="143"/>
      <c r="T216" s="143"/>
      <c r="U216" s="144"/>
      <c r="V216" s="148">
        <v>0.69</v>
      </c>
      <c r="W216" s="149"/>
      <c r="X216" s="149"/>
      <c r="Y216" s="150"/>
      <c r="Z216" s="100">
        <v>13206.6</v>
      </c>
      <c r="AA216" s="101"/>
    </row>
    <row r="217" spans="1:27" ht="20.45" customHeight="1" x14ac:dyDescent="0.2">
      <c r="A217" s="51" t="s">
        <v>249</v>
      </c>
      <c r="B217" s="52"/>
      <c r="C217" s="53"/>
      <c r="D217" s="51" t="s">
        <v>250</v>
      </c>
      <c r="E217" s="52"/>
      <c r="F217" s="52"/>
      <c r="G217" s="52"/>
      <c r="H217" s="52"/>
      <c r="I217" s="52"/>
      <c r="J217" s="53"/>
      <c r="K217" s="112">
        <v>27.21</v>
      </c>
      <c r="L217" s="113"/>
      <c r="M217" s="114" t="s">
        <v>251</v>
      </c>
      <c r="N217" s="115"/>
      <c r="O217" s="116"/>
      <c r="P217" s="145">
        <v>5280</v>
      </c>
      <c r="Q217" s="146"/>
      <c r="R217" s="146"/>
      <c r="S217" s="146"/>
      <c r="T217" s="146"/>
      <c r="U217" s="147"/>
      <c r="V217" s="148">
        <v>8.23</v>
      </c>
      <c r="W217" s="149"/>
      <c r="X217" s="149"/>
      <c r="Y217" s="150"/>
      <c r="Z217" s="100">
        <v>43454.400000000001</v>
      </c>
      <c r="AA217" s="101"/>
    </row>
    <row r="218" spans="1:27" ht="10.9" customHeight="1" x14ac:dyDescent="0.2">
      <c r="A218" s="92"/>
      <c r="B218" s="92"/>
      <c r="C218" s="92"/>
      <c r="D218" s="92"/>
      <c r="E218" s="92"/>
      <c r="F218" s="92"/>
      <c r="G218" s="92"/>
      <c r="H218" s="92"/>
      <c r="I218" s="92"/>
      <c r="J218" s="92"/>
      <c r="K218" s="92"/>
      <c r="L218" s="92"/>
      <c r="M218" s="92"/>
      <c r="N218" s="92"/>
      <c r="O218" s="92"/>
      <c r="P218" s="92"/>
      <c r="Q218" s="92"/>
      <c r="R218" s="92"/>
      <c r="S218" s="92"/>
      <c r="T218" s="92"/>
      <c r="U218" s="92"/>
      <c r="V218" s="92"/>
      <c r="W218" s="92"/>
      <c r="X218" s="92"/>
      <c r="Y218" s="92"/>
      <c r="Z218" s="92"/>
      <c r="AA218" s="92"/>
    </row>
    <row r="219" spans="1:27" ht="10.35" customHeight="1" x14ac:dyDescent="0.2">
      <c r="A219" s="9" t="s">
        <v>46</v>
      </c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60">
        <v>2299037.94</v>
      </c>
      <c r="Z219" s="61"/>
      <c r="AA219" s="62"/>
    </row>
    <row r="220" spans="1:27" ht="10.9" customHeight="1" x14ac:dyDescent="0.2">
      <c r="A220" s="92"/>
      <c r="B220" s="92"/>
      <c r="C220" s="92"/>
      <c r="D220" s="92"/>
      <c r="E220" s="92"/>
      <c r="F220" s="92"/>
      <c r="G220" s="92"/>
      <c r="H220" s="92"/>
      <c r="I220" s="92"/>
      <c r="J220" s="92"/>
      <c r="K220" s="92"/>
      <c r="L220" s="92"/>
      <c r="M220" s="92"/>
      <c r="N220" s="92"/>
      <c r="O220" s="92"/>
      <c r="P220" s="92"/>
      <c r="Q220" s="92"/>
      <c r="R220" s="92"/>
      <c r="S220" s="92"/>
      <c r="T220" s="92"/>
      <c r="U220" s="92"/>
      <c r="V220" s="92"/>
      <c r="W220" s="92"/>
      <c r="X220" s="92"/>
      <c r="Y220" s="92"/>
      <c r="Z220" s="92"/>
      <c r="AA220" s="92"/>
    </row>
    <row r="221" spans="1:27" ht="10.9" customHeight="1" x14ac:dyDescent="0.2">
      <c r="A221" s="92"/>
      <c r="B221" s="92"/>
      <c r="C221" s="92"/>
      <c r="D221" s="92"/>
      <c r="E221" s="92"/>
      <c r="F221" s="92"/>
      <c r="G221" s="92"/>
      <c r="H221" s="92"/>
      <c r="I221" s="92"/>
      <c r="J221" s="92"/>
      <c r="K221" s="92"/>
      <c r="L221" s="92"/>
      <c r="M221" s="92"/>
      <c r="N221" s="92"/>
      <c r="O221" s="92"/>
      <c r="P221" s="92"/>
      <c r="Q221" s="92"/>
      <c r="R221" s="92"/>
      <c r="S221" s="92"/>
      <c r="T221" s="92"/>
      <c r="U221" s="92"/>
      <c r="V221" s="92"/>
      <c r="W221" s="92"/>
      <c r="X221" s="92"/>
      <c r="Y221" s="92"/>
      <c r="Z221" s="92"/>
      <c r="AA221" s="92"/>
    </row>
    <row r="222" spans="1:27" ht="10.35" customHeight="1" x14ac:dyDescent="0.2">
      <c r="A222" s="93" t="s">
        <v>26</v>
      </c>
      <c r="B222" s="94"/>
      <c r="C222" s="95"/>
      <c r="D222" s="93" t="s">
        <v>27</v>
      </c>
      <c r="E222" s="94"/>
      <c r="F222" s="94"/>
      <c r="G222" s="94"/>
      <c r="H222" s="94"/>
      <c r="I222" s="94"/>
      <c r="J222" s="95"/>
      <c r="K222" s="96" t="s">
        <v>28</v>
      </c>
      <c r="L222" s="98"/>
      <c r="M222" s="121" t="s">
        <v>29</v>
      </c>
      <c r="N222" s="122"/>
      <c r="O222" s="123"/>
      <c r="P222" s="96" t="s">
        <v>30</v>
      </c>
      <c r="Q222" s="97"/>
      <c r="R222" s="97"/>
      <c r="S222" s="97"/>
      <c r="T222" s="97"/>
      <c r="U222" s="98"/>
      <c r="V222" s="96" t="s">
        <v>31</v>
      </c>
      <c r="W222" s="97"/>
      <c r="X222" s="97"/>
      <c r="Y222" s="98"/>
      <c r="Z222" s="96" t="s">
        <v>32</v>
      </c>
      <c r="AA222" s="98"/>
    </row>
    <row r="223" spans="1:27" ht="10.35" customHeight="1" x14ac:dyDescent="0.2">
      <c r="A223" s="105"/>
      <c r="B223" s="106"/>
      <c r="C223" s="107"/>
      <c r="D223" s="105" t="s">
        <v>120</v>
      </c>
      <c r="E223" s="106"/>
      <c r="F223" s="106"/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06"/>
      <c r="S223" s="106"/>
      <c r="T223" s="106"/>
      <c r="U223" s="106"/>
      <c r="V223" s="106"/>
      <c r="W223" s="106"/>
      <c r="X223" s="106"/>
      <c r="Y223" s="106"/>
      <c r="Z223" s="106"/>
      <c r="AA223" s="107"/>
    </row>
    <row r="224" spans="1:27" ht="20.45" customHeight="1" x14ac:dyDescent="0.2">
      <c r="A224" s="109">
        <v>40800</v>
      </c>
      <c r="B224" s="110"/>
      <c r="C224" s="111"/>
      <c r="D224" s="51" t="s">
        <v>122</v>
      </c>
      <c r="E224" s="52"/>
      <c r="F224" s="52"/>
      <c r="G224" s="52"/>
      <c r="H224" s="52"/>
      <c r="I224" s="52"/>
      <c r="J224" s="53"/>
      <c r="K224" s="112">
        <v>27.21</v>
      </c>
      <c r="L224" s="113"/>
      <c r="M224" s="114" t="s">
        <v>123</v>
      </c>
      <c r="N224" s="115"/>
      <c r="O224" s="116"/>
      <c r="P224" s="142">
        <v>12716.84</v>
      </c>
      <c r="Q224" s="143"/>
      <c r="R224" s="143"/>
      <c r="S224" s="143"/>
      <c r="T224" s="143"/>
      <c r="U224" s="144"/>
      <c r="V224" s="112">
        <v>22.78</v>
      </c>
      <c r="W224" s="141"/>
      <c r="X224" s="141"/>
      <c r="Y224" s="113"/>
      <c r="Z224" s="127">
        <v>289689.61</v>
      </c>
      <c r="AA224" s="128"/>
    </row>
    <row r="225" spans="1:27" ht="10.35" customHeight="1" x14ac:dyDescent="0.2">
      <c r="A225" s="109">
        <v>40805</v>
      </c>
      <c r="B225" s="110"/>
      <c r="C225" s="111"/>
      <c r="D225" s="51" t="s">
        <v>252</v>
      </c>
      <c r="E225" s="52"/>
      <c r="F225" s="52"/>
      <c r="G225" s="52"/>
      <c r="H225" s="52"/>
      <c r="I225" s="52"/>
      <c r="J225" s="53"/>
      <c r="K225" s="112">
        <v>27.21</v>
      </c>
      <c r="L225" s="113"/>
      <c r="M225" s="114" t="s">
        <v>123</v>
      </c>
      <c r="N225" s="115"/>
      <c r="O225" s="116"/>
      <c r="P225" s="142">
        <v>70934.911999999997</v>
      </c>
      <c r="Q225" s="143"/>
      <c r="R225" s="143"/>
      <c r="S225" s="143"/>
      <c r="T225" s="143"/>
      <c r="U225" s="144"/>
      <c r="V225" s="112">
        <v>16.34</v>
      </c>
      <c r="W225" s="141"/>
      <c r="X225" s="141"/>
      <c r="Y225" s="113"/>
      <c r="Z225" s="124">
        <v>1159076.46</v>
      </c>
      <c r="AA225" s="126"/>
    </row>
    <row r="226" spans="1:27" ht="20.45" customHeight="1" x14ac:dyDescent="0.2">
      <c r="A226" s="51" t="s">
        <v>253</v>
      </c>
      <c r="B226" s="52"/>
      <c r="C226" s="53"/>
      <c r="D226" s="51" t="s">
        <v>254</v>
      </c>
      <c r="E226" s="52"/>
      <c r="F226" s="52"/>
      <c r="G226" s="52"/>
      <c r="H226" s="52"/>
      <c r="I226" s="52"/>
      <c r="J226" s="53"/>
      <c r="K226" s="112">
        <v>27.21</v>
      </c>
      <c r="L226" s="113"/>
      <c r="M226" s="114" t="s">
        <v>79</v>
      </c>
      <c r="N226" s="115"/>
      <c r="O226" s="116"/>
      <c r="P226" s="129">
        <v>166.946</v>
      </c>
      <c r="Q226" s="130"/>
      <c r="R226" s="130"/>
      <c r="S226" s="130"/>
      <c r="T226" s="130"/>
      <c r="U226" s="131"/>
      <c r="V226" s="132">
        <v>343.32</v>
      </c>
      <c r="W226" s="133"/>
      <c r="X226" s="133"/>
      <c r="Y226" s="134"/>
      <c r="Z226" s="100">
        <v>57315.9</v>
      </c>
      <c r="AA226" s="101"/>
    </row>
    <row r="227" spans="1:27" ht="10.35" customHeight="1" x14ac:dyDescent="0.2">
      <c r="A227" s="51" t="s">
        <v>255</v>
      </c>
      <c r="B227" s="52"/>
      <c r="C227" s="53"/>
      <c r="D227" s="51" t="s">
        <v>256</v>
      </c>
      <c r="E227" s="52"/>
      <c r="F227" s="52"/>
      <c r="G227" s="52"/>
      <c r="H227" s="52"/>
      <c r="I227" s="52"/>
      <c r="J227" s="53"/>
      <c r="K227" s="112">
        <v>27.21</v>
      </c>
      <c r="L227" s="113"/>
      <c r="M227" s="114" t="s">
        <v>79</v>
      </c>
      <c r="N227" s="115"/>
      <c r="O227" s="116"/>
      <c r="P227" s="135">
        <v>86.150999999999996</v>
      </c>
      <c r="Q227" s="136"/>
      <c r="R227" s="136"/>
      <c r="S227" s="136"/>
      <c r="T227" s="136"/>
      <c r="U227" s="137"/>
      <c r="V227" s="132">
        <v>555.57000000000005</v>
      </c>
      <c r="W227" s="133"/>
      <c r="X227" s="133"/>
      <c r="Y227" s="134"/>
      <c r="Z227" s="100">
        <v>47862.91</v>
      </c>
      <c r="AA227" s="101"/>
    </row>
    <row r="228" spans="1:27" ht="10.35" customHeight="1" x14ac:dyDescent="0.2">
      <c r="A228" s="109">
        <v>40810</v>
      </c>
      <c r="B228" s="110"/>
      <c r="C228" s="111"/>
      <c r="D228" s="51" t="s">
        <v>257</v>
      </c>
      <c r="E228" s="52"/>
      <c r="F228" s="52"/>
      <c r="G228" s="52"/>
      <c r="H228" s="52"/>
      <c r="I228" s="52"/>
      <c r="J228" s="53"/>
      <c r="K228" s="112">
        <v>27.21</v>
      </c>
      <c r="L228" s="113"/>
      <c r="M228" s="114" t="s">
        <v>123</v>
      </c>
      <c r="N228" s="115"/>
      <c r="O228" s="116"/>
      <c r="P228" s="129">
        <v>982.63</v>
      </c>
      <c r="Q228" s="130"/>
      <c r="R228" s="130"/>
      <c r="S228" s="130"/>
      <c r="T228" s="130"/>
      <c r="U228" s="131"/>
      <c r="V228" s="132">
        <v>391.57</v>
      </c>
      <c r="W228" s="133"/>
      <c r="X228" s="133"/>
      <c r="Y228" s="134"/>
      <c r="Z228" s="127">
        <v>384768.42</v>
      </c>
      <c r="AA228" s="128"/>
    </row>
    <row r="229" spans="1:27" ht="10.35" customHeight="1" x14ac:dyDescent="0.2">
      <c r="A229" s="51" t="s">
        <v>258</v>
      </c>
      <c r="B229" s="52"/>
      <c r="C229" s="53"/>
      <c r="D229" s="51" t="s">
        <v>259</v>
      </c>
      <c r="E229" s="52"/>
      <c r="F229" s="52"/>
      <c r="G229" s="52"/>
      <c r="H229" s="52"/>
      <c r="I229" s="52"/>
      <c r="J229" s="53"/>
      <c r="K229" s="112">
        <v>27.21</v>
      </c>
      <c r="L229" s="113"/>
      <c r="M229" s="114" t="s">
        <v>70</v>
      </c>
      <c r="N229" s="115"/>
      <c r="O229" s="116"/>
      <c r="P229" s="129">
        <v>665.22199999999998</v>
      </c>
      <c r="Q229" s="130"/>
      <c r="R229" s="130"/>
      <c r="S229" s="130"/>
      <c r="T229" s="130"/>
      <c r="U229" s="131"/>
      <c r="V229" s="112">
        <v>31.72</v>
      </c>
      <c r="W229" s="141"/>
      <c r="X229" s="141"/>
      <c r="Y229" s="113"/>
      <c r="Z229" s="100">
        <v>21100.84</v>
      </c>
      <c r="AA229" s="101"/>
    </row>
    <row r="230" spans="1:27" ht="41.1" customHeight="1" x14ac:dyDescent="0.2">
      <c r="A230" s="51" t="s">
        <v>128</v>
      </c>
      <c r="B230" s="52"/>
      <c r="C230" s="53"/>
      <c r="D230" s="51" t="s">
        <v>129</v>
      </c>
      <c r="E230" s="52"/>
      <c r="F230" s="52"/>
      <c r="G230" s="52"/>
      <c r="H230" s="52"/>
      <c r="I230" s="52"/>
      <c r="J230" s="53"/>
      <c r="K230" s="112">
        <v>27.21</v>
      </c>
      <c r="L230" s="113"/>
      <c r="M230" s="114" t="s">
        <v>79</v>
      </c>
      <c r="N230" s="115"/>
      <c r="O230" s="116"/>
      <c r="P230" s="135">
        <v>31</v>
      </c>
      <c r="Q230" s="136"/>
      <c r="R230" s="136"/>
      <c r="S230" s="136"/>
      <c r="T230" s="136"/>
      <c r="U230" s="137"/>
      <c r="V230" s="100">
        <v>19493.32</v>
      </c>
      <c r="W230" s="120"/>
      <c r="X230" s="120"/>
      <c r="Y230" s="101"/>
      <c r="Z230" s="127">
        <v>604292.92000000004</v>
      </c>
      <c r="AA230" s="128"/>
    </row>
    <row r="231" spans="1:27" ht="30.75" customHeight="1" x14ac:dyDescent="0.2">
      <c r="A231" s="51" t="s">
        <v>260</v>
      </c>
      <c r="B231" s="52"/>
      <c r="C231" s="53"/>
      <c r="D231" s="51" t="s">
        <v>261</v>
      </c>
      <c r="E231" s="52"/>
      <c r="F231" s="52"/>
      <c r="G231" s="52"/>
      <c r="H231" s="52"/>
      <c r="I231" s="52"/>
      <c r="J231" s="53"/>
      <c r="K231" s="112">
        <v>27.21</v>
      </c>
      <c r="L231" s="113"/>
      <c r="M231" s="114" t="s">
        <v>79</v>
      </c>
      <c r="N231" s="115"/>
      <c r="O231" s="116"/>
      <c r="P231" s="135">
        <v>60</v>
      </c>
      <c r="Q231" s="136"/>
      <c r="R231" s="136"/>
      <c r="S231" s="136"/>
      <c r="T231" s="136"/>
      <c r="U231" s="137"/>
      <c r="V231" s="138">
        <v>8719.35</v>
      </c>
      <c r="W231" s="139"/>
      <c r="X231" s="139"/>
      <c r="Y231" s="140"/>
      <c r="Z231" s="127">
        <v>523161</v>
      </c>
      <c r="AA231" s="128"/>
    </row>
    <row r="232" spans="1:27" ht="30.75" customHeight="1" x14ac:dyDescent="0.2">
      <c r="A232" s="51" t="s">
        <v>262</v>
      </c>
      <c r="B232" s="52"/>
      <c r="C232" s="53"/>
      <c r="D232" s="51" t="s">
        <v>263</v>
      </c>
      <c r="E232" s="52"/>
      <c r="F232" s="52"/>
      <c r="G232" s="52"/>
      <c r="H232" s="52"/>
      <c r="I232" s="52"/>
      <c r="J232" s="53"/>
      <c r="K232" s="112">
        <v>27.21</v>
      </c>
      <c r="L232" s="113"/>
      <c r="M232" s="114" t="s">
        <v>79</v>
      </c>
      <c r="N232" s="115"/>
      <c r="O232" s="116"/>
      <c r="P232" s="129">
        <v>120</v>
      </c>
      <c r="Q232" s="130"/>
      <c r="R232" s="130"/>
      <c r="S232" s="130"/>
      <c r="T232" s="130"/>
      <c r="U232" s="131"/>
      <c r="V232" s="132">
        <v>636.16</v>
      </c>
      <c r="W232" s="133"/>
      <c r="X232" s="133"/>
      <c r="Y232" s="134"/>
      <c r="Z232" s="100">
        <v>76339.199999999997</v>
      </c>
      <c r="AA232" s="101"/>
    </row>
    <row r="233" spans="1:27" ht="10.9" customHeight="1" x14ac:dyDescent="0.2">
      <c r="A233" s="92"/>
      <c r="B233" s="92"/>
      <c r="C233" s="92"/>
      <c r="D233" s="92"/>
      <c r="E233" s="92"/>
      <c r="F233" s="92"/>
      <c r="G233" s="92"/>
      <c r="H233" s="92"/>
      <c r="I233" s="92"/>
      <c r="J233" s="92"/>
      <c r="K233" s="92"/>
      <c r="L233" s="92"/>
      <c r="M233" s="92"/>
      <c r="N233" s="92"/>
      <c r="O233" s="92"/>
      <c r="P233" s="92"/>
      <c r="Q233" s="92"/>
      <c r="R233" s="92"/>
      <c r="S233" s="92"/>
      <c r="T233" s="92"/>
      <c r="U233" s="92"/>
      <c r="V233" s="92"/>
      <c r="W233" s="92"/>
      <c r="X233" s="92"/>
      <c r="Y233" s="92"/>
      <c r="Z233" s="92"/>
      <c r="AA233" s="92"/>
    </row>
    <row r="234" spans="1:27" ht="10.35" customHeight="1" x14ac:dyDescent="0.2">
      <c r="A234" s="9" t="s">
        <v>46</v>
      </c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60">
        <v>3163607.26</v>
      </c>
      <c r="Z234" s="61"/>
      <c r="AA234" s="62"/>
    </row>
    <row r="235" spans="1:27" ht="10.9" customHeight="1" x14ac:dyDescent="0.2">
      <c r="A235" s="92"/>
      <c r="B235" s="92"/>
      <c r="C235" s="92"/>
      <c r="D235" s="92"/>
      <c r="E235" s="92"/>
      <c r="F235" s="92"/>
      <c r="G235" s="92"/>
      <c r="H235" s="92"/>
      <c r="I235" s="92"/>
      <c r="J235" s="92"/>
      <c r="K235" s="92"/>
      <c r="L235" s="92"/>
      <c r="M235" s="92"/>
      <c r="N235" s="92"/>
      <c r="O235" s="92"/>
      <c r="P235" s="92"/>
      <c r="Q235" s="92"/>
      <c r="R235" s="92"/>
      <c r="S235" s="92"/>
      <c r="T235" s="92"/>
      <c r="U235" s="92"/>
      <c r="V235" s="92"/>
      <c r="W235" s="92"/>
      <c r="X235" s="92"/>
      <c r="Y235" s="92"/>
      <c r="Z235" s="92"/>
      <c r="AA235" s="92"/>
    </row>
    <row r="236" spans="1:27" ht="10.9" customHeight="1" x14ac:dyDescent="0.2">
      <c r="A236" s="92"/>
      <c r="B236" s="92"/>
      <c r="C236" s="92"/>
      <c r="D236" s="92"/>
      <c r="E236" s="92"/>
      <c r="F236" s="92"/>
      <c r="G236" s="92"/>
      <c r="H236" s="92"/>
      <c r="I236" s="92"/>
      <c r="J236" s="92"/>
      <c r="K236" s="92"/>
      <c r="L236" s="92"/>
      <c r="M236" s="92"/>
      <c r="N236" s="92"/>
      <c r="O236" s="92"/>
      <c r="P236" s="92"/>
      <c r="Q236" s="92"/>
      <c r="R236" s="92"/>
      <c r="S236" s="92"/>
      <c r="T236" s="92"/>
      <c r="U236" s="92"/>
      <c r="V236" s="92"/>
      <c r="W236" s="92"/>
      <c r="X236" s="92"/>
      <c r="Y236" s="92"/>
      <c r="Z236" s="92"/>
      <c r="AA236" s="92"/>
    </row>
    <row r="237" spans="1:27" ht="10.35" customHeight="1" x14ac:dyDescent="0.2">
      <c r="A237" s="93" t="s">
        <v>26</v>
      </c>
      <c r="B237" s="94"/>
      <c r="C237" s="95"/>
      <c r="D237" s="93" t="s">
        <v>27</v>
      </c>
      <c r="E237" s="94"/>
      <c r="F237" s="94"/>
      <c r="G237" s="94"/>
      <c r="H237" s="94"/>
      <c r="I237" s="94"/>
      <c r="J237" s="95"/>
      <c r="K237" s="96" t="s">
        <v>28</v>
      </c>
      <c r="L237" s="98"/>
      <c r="M237" s="121" t="s">
        <v>29</v>
      </c>
      <c r="N237" s="122"/>
      <c r="O237" s="123"/>
      <c r="P237" s="96" t="s">
        <v>30</v>
      </c>
      <c r="Q237" s="97"/>
      <c r="R237" s="97"/>
      <c r="S237" s="97"/>
      <c r="T237" s="97"/>
      <c r="U237" s="98"/>
      <c r="V237" s="96" t="s">
        <v>31</v>
      </c>
      <c r="W237" s="97"/>
      <c r="X237" s="97"/>
      <c r="Y237" s="98"/>
      <c r="Z237" s="96" t="s">
        <v>32</v>
      </c>
      <c r="AA237" s="98"/>
    </row>
    <row r="238" spans="1:27" ht="10.35" customHeight="1" x14ac:dyDescent="0.2">
      <c r="A238" s="105"/>
      <c r="B238" s="106"/>
      <c r="C238" s="107"/>
      <c r="D238" s="108" t="s">
        <v>264</v>
      </c>
      <c r="E238" s="106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106"/>
      <c r="Q238" s="106"/>
      <c r="R238" s="106"/>
      <c r="S238" s="106"/>
      <c r="T238" s="106"/>
      <c r="U238" s="106"/>
      <c r="V238" s="106"/>
      <c r="W238" s="106"/>
      <c r="X238" s="106"/>
      <c r="Y238" s="106"/>
      <c r="Z238" s="106"/>
      <c r="AA238" s="107"/>
    </row>
    <row r="239" spans="1:27" ht="10.35" customHeight="1" x14ac:dyDescent="0.2">
      <c r="A239" s="51" t="s">
        <v>265</v>
      </c>
      <c r="B239" s="52"/>
      <c r="C239" s="53"/>
      <c r="D239" s="51" t="s">
        <v>266</v>
      </c>
      <c r="E239" s="52"/>
      <c r="F239" s="52"/>
      <c r="G239" s="52"/>
      <c r="H239" s="52"/>
      <c r="I239" s="52"/>
      <c r="J239" s="53"/>
      <c r="K239" s="112">
        <v>27.21</v>
      </c>
      <c r="L239" s="113"/>
      <c r="M239" s="114" t="s">
        <v>79</v>
      </c>
      <c r="N239" s="115"/>
      <c r="O239" s="116"/>
      <c r="P239" s="117">
        <v>1</v>
      </c>
      <c r="Q239" s="118"/>
      <c r="R239" s="118"/>
      <c r="S239" s="118"/>
      <c r="T239" s="118"/>
      <c r="U239" s="119"/>
      <c r="V239" s="124">
        <v>5113153.26</v>
      </c>
      <c r="W239" s="125"/>
      <c r="X239" s="125"/>
      <c r="Y239" s="126"/>
      <c r="Z239" s="124">
        <v>5113153.26</v>
      </c>
      <c r="AA239" s="126"/>
    </row>
    <row r="240" spans="1:27" ht="10.9" customHeight="1" x14ac:dyDescent="0.2">
      <c r="A240" s="92"/>
      <c r="B240" s="92"/>
      <c r="C240" s="92"/>
      <c r="D240" s="92"/>
      <c r="E240" s="92"/>
      <c r="F240" s="92"/>
      <c r="G240" s="92"/>
      <c r="H240" s="92"/>
      <c r="I240" s="92"/>
      <c r="J240" s="92"/>
      <c r="K240" s="92"/>
      <c r="L240" s="92"/>
      <c r="M240" s="92"/>
      <c r="N240" s="92"/>
      <c r="O240" s="92"/>
      <c r="P240" s="92"/>
      <c r="Q240" s="92"/>
      <c r="R240" s="92"/>
      <c r="S240" s="92"/>
      <c r="T240" s="92"/>
      <c r="U240" s="92"/>
      <c r="V240" s="92"/>
      <c r="W240" s="92"/>
      <c r="X240" s="92"/>
      <c r="Y240" s="92"/>
      <c r="Z240" s="92"/>
      <c r="AA240" s="92"/>
    </row>
    <row r="241" spans="1:27" ht="10.35" customHeight="1" x14ac:dyDescent="0.2">
      <c r="A241" s="9" t="s">
        <v>46</v>
      </c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60">
        <v>5113153.26</v>
      </c>
      <c r="Z241" s="61"/>
      <c r="AA241" s="62"/>
    </row>
    <row r="242" spans="1:27" ht="10.9" customHeight="1" x14ac:dyDescent="0.2">
      <c r="A242" s="92"/>
      <c r="B242" s="92"/>
      <c r="C242" s="92"/>
      <c r="D242" s="92"/>
      <c r="E242" s="92"/>
      <c r="F242" s="92"/>
      <c r="G242" s="92"/>
      <c r="H242" s="92"/>
      <c r="I242" s="92"/>
      <c r="J242" s="92"/>
      <c r="K242" s="92"/>
      <c r="L242" s="92"/>
      <c r="M242" s="92"/>
      <c r="N242" s="92"/>
      <c r="O242" s="92"/>
      <c r="P242" s="92"/>
      <c r="Q242" s="92"/>
      <c r="R242" s="92"/>
      <c r="S242" s="92"/>
      <c r="T242" s="92"/>
      <c r="U242" s="92"/>
      <c r="V242" s="92"/>
      <c r="W242" s="92"/>
      <c r="X242" s="92"/>
      <c r="Y242" s="92"/>
      <c r="Z242" s="92"/>
      <c r="AA242" s="92"/>
    </row>
    <row r="243" spans="1:27" ht="10.9" customHeight="1" x14ac:dyDescent="0.2">
      <c r="A243" s="92"/>
      <c r="B243" s="92"/>
      <c r="C243" s="92"/>
      <c r="D243" s="92"/>
      <c r="E243" s="92"/>
      <c r="F243" s="92"/>
      <c r="G243" s="92"/>
      <c r="H243" s="92"/>
      <c r="I243" s="92"/>
      <c r="J243" s="92"/>
      <c r="K243" s="92"/>
      <c r="L243" s="92"/>
      <c r="M243" s="92"/>
      <c r="N243" s="92"/>
      <c r="O243" s="92"/>
      <c r="P243" s="92"/>
      <c r="Q243" s="92"/>
      <c r="R243" s="92"/>
      <c r="S243" s="92"/>
      <c r="T243" s="92"/>
      <c r="U243" s="92"/>
      <c r="V243" s="92"/>
      <c r="W243" s="92"/>
      <c r="X243" s="92"/>
      <c r="Y243" s="92"/>
      <c r="Z243" s="92"/>
      <c r="AA243" s="92"/>
    </row>
    <row r="244" spans="1:27" ht="10.35" customHeight="1" x14ac:dyDescent="0.2">
      <c r="A244" s="93" t="s">
        <v>26</v>
      </c>
      <c r="B244" s="94"/>
      <c r="C244" s="95"/>
      <c r="D244" s="93" t="s">
        <v>27</v>
      </c>
      <c r="E244" s="94"/>
      <c r="F244" s="94"/>
      <c r="G244" s="94"/>
      <c r="H244" s="94"/>
      <c r="I244" s="94"/>
      <c r="J244" s="95"/>
      <c r="K244" s="96" t="s">
        <v>28</v>
      </c>
      <c r="L244" s="98"/>
      <c r="M244" s="121" t="s">
        <v>29</v>
      </c>
      <c r="N244" s="122"/>
      <c r="O244" s="123"/>
      <c r="P244" s="96" t="s">
        <v>30</v>
      </c>
      <c r="Q244" s="97"/>
      <c r="R244" s="97"/>
      <c r="S244" s="97"/>
      <c r="T244" s="97"/>
      <c r="U244" s="98"/>
      <c r="V244" s="96" t="s">
        <v>31</v>
      </c>
      <c r="W244" s="97"/>
      <c r="X244" s="97"/>
      <c r="Y244" s="98"/>
      <c r="Z244" s="96" t="s">
        <v>32</v>
      </c>
      <c r="AA244" s="98"/>
    </row>
    <row r="245" spans="1:27" ht="10.35" customHeight="1" x14ac:dyDescent="0.2">
      <c r="A245" s="105"/>
      <c r="B245" s="106"/>
      <c r="C245" s="107"/>
      <c r="D245" s="108" t="s">
        <v>267</v>
      </c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06"/>
      <c r="P245" s="106"/>
      <c r="Q245" s="106"/>
      <c r="R245" s="106"/>
      <c r="S245" s="106"/>
      <c r="T245" s="106"/>
      <c r="U245" s="106"/>
      <c r="V245" s="106"/>
      <c r="W245" s="106"/>
      <c r="X245" s="106"/>
      <c r="Y245" s="106"/>
      <c r="Z245" s="106"/>
      <c r="AA245" s="107"/>
    </row>
    <row r="246" spans="1:27" ht="10.35" customHeight="1" x14ac:dyDescent="0.2">
      <c r="A246" s="51" t="s">
        <v>268</v>
      </c>
      <c r="B246" s="52"/>
      <c r="C246" s="53"/>
      <c r="D246" s="51" t="s">
        <v>269</v>
      </c>
      <c r="E246" s="52"/>
      <c r="F246" s="52"/>
      <c r="G246" s="52"/>
      <c r="H246" s="52"/>
      <c r="I246" s="52"/>
      <c r="J246" s="53"/>
      <c r="K246" s="112">
        <v>27.21</v>
      </c>
      <c r="L246" s="113"/>
      <c r="M246" s="114" t="s">
        <v>79</v>
      </c>
      <c r="N246" s="115"/>
      <c r="O246" s="116"/>
      <c r="P246" s="117">
        <v>1</v>
      </c>
      <c r="Q246" s="118"/>
      <c r="R246" s="118"/>
      <c r="S246" s="118"/>
      <c r="T246" s="118"/>
      <c r="U246" s="119"/>
      <c r="V246" s="124">
        <v>1739775.89</v>
      </c>
      <c r="W246" s="125"/>
      <c r="X246" s="125"/>
      <c r="Y246" s="126"/>
      <c r="Z246" s="124">
        <v>1739775.89</v>
      </c>
      <c r="AA246" s="126"/>
    </row>
    <row r="247" spans="1:27" ht="10.9" customHeight="1" x14ac:dyDescent="0.2">
      <c r="A247" s="92"/>
      <c r="B247" s="92"/>
      <c r="C247" s="92"/>
      <c r="D247" s="92"/>
      <c r="E247" s="92"/>
      <c r="F247" s="92"/>
      <c r="G247" s="92"/>
      <c r="H247" s="92"/>
      <c r="I247" s="92"/>
      <c r="J247" s="92"/>
      <c r="K247" s="92"/>
      <c r="L247" s="92"/>
      <c r="M247" s="92"/>
      <c r="N247" s="92"/>
      <c r="O247" s="92"/>
      <c r="P247" s="92"/>
      <c r="Q247" s="92"/>
      <c r="R247" s="92"/>
      <c r="S247" s="92"/>
      <c r="T247" s="92"/>
      <c r="U247" s="92"/>
      <c r="V247" s="92"/>
      <c r="W247" s="92"/>
      <c r="X247" s="92"/>
      <c r="Y247" s="92"/>
      <c r="Z247" s="92"/>
      <c r="AA247" s="92"/>
    </row>
    <row r="248" spans="1:27" ht="10.35" customHeight="1" x14ac:dyDescent="0.2">
      <c r="A248" s="9" t="s">
        <v>46</v>
      </c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60">
        <v>1739775.89</v>
      </c>
      <c r="Z248" s="61"/>
      <c r="AA248" s="62"/>
    </row>
    <row r="249" spans="1:27" ht="10.9" customHeight="1" x14ac:dyDescent="0.2">
      <c r="A249" s="92"/>
      <c r="B249" s="92"/>
      <c r="C249" s="92"/>
      <c r="D249" s="92"/>
      <c r="E249" s="92"/>
      <c r="F249" s="92"/>
      <c r="G249" s="92"/>
      <c r="H249" s="92"/>
      <c r="I249" s="92"/>
      <c r="J249" s="92"/>
      <c r="K249" s="92"/>
      <c r="L249" s="92"/>
      <c r="M249" s="92"/>
      <c r="N249" s="92"/>
      <c r="O249" s="92"/>
      <c r="P249" s="92"/>
      <c r="Q249" s="92"/>
      <c r="R249" s="92"/>
      <c r="S249" s="92"/>
      <c r="T249" s="92"/>
      <c r="U249" s="92"/>
      <c r="V249" s="92"/>
      <c r="W249" s="92"/>
      <c r="X249" s="92"/>
      <c r="Y249" s="92"/>
      <c r="Z249" s="92"/>
      <c r="AA249" s="92"/>
    </row>
    <row r="250" spans="1:27" ht="10.9" customHeight="1" x14ac:dyDescent="0.2">
      <c r="A250" s="92"/>
      <c r="B250" s="92"/>
      <c r="C250" s="92"/>
      <c r="D250" s="92"/>
      <c r="E250" s="92"/>
      <c r="F250" s="92"/>
      <c r="G250" s="92"/>
      <c r="H250" s="92"/>
      <c r="I250" s="92"/>
      <c r="J250" s="92"/>
      <c r="K250" s="92"/>
      <c r="L250" s="92"/>
      <c r="M250" s="92"/>
      <c r="N250" s="92"/>
      <c r="O250" s="92"/>
      <c r="P250" s="92"/>
      <c r="Q250" s="92"/>
      <c r="R250" s="92"/>
      <c r="S250" s="92"/>
      <c r="T250" s="92"/>
      <c r="U250" s="92"/>
      <c r="V250" s="92"/>
      <c r="W250" s="92"/>
      <c r="X250" s="92"/>
      <c r="Y250" s="92"/>
      <c r="Z250" s="92"/>
      <c r="AA250" s="92"/>
    </row>
    <row r="251" spans="1:27" ht="10.35" customHeight="1" x14ac:dyDescent="0.2">
      <c r="A251" s="93" t="s">
        <v>26</v>
      </c>
      <c r="B251" s="94"/>
      <c r="C251" s="95"/>
      <c r="D251" s="93" t="s">
        <v>27</v>
      </c>
      <c r="E251" s="94"/>
      <c r="F251" s="94"/>
      <c r="G251" s="94"/>
      <c r="H251" s="94"/>
      <c r="I251" s="94"/>
      <c r="J251" s="95"/>
      <c r="K251" s="96" t="s">
        <v>28</v>
      </c>
      <c r="L251" s="98"/>
      <c r="M251" s="121" t="s">
        <v>29</v>
      </c>
      <c r="N251" s="122"/>
      <c r="O251" s="123"/>
      <c r="P251" s="96" t="s">
        <v>30</v>
      </c>
      <c r="Q251" s="97"/>
      <c r="R251" s="97"/>
      <c r="S251" s="97"/>
      <c r="T251" s="97"/>
      <c r="U251" s="98"/>
      <c r="V251" s="96" t="s">
        <v>31</v>
      </c>
      <c r="W251" s="97"/>
      <c r="X251" s="97"/>
      <c r="Y251" s="98"/>
      <c r="Z251" s="96" t="s">
        <v>32</v>
      </c>
      <c r="AA251" s="98"/>
    </row>
    <row r="252" spans="1:27" ht="10.35" customHeight="1" x14ac:dyDescent="0.2">
      <c r="A252" s="105"/>
      <c r="B252" s="106"/>
      <c r="C252" s="107"/>
      <c r="D252" s="108" t="s">
        <v>270</v>
      </c>
      <c r="E252" s="106"/>
      <c r="F252" s="106"/>
      <c r="G252" s="106"/>
      <c r="H252" s="106"/>
      <c r="I252" s="106"/>
      <c r="J252" s="106"/>
      <c r="K252" s="106"/>
      <c r="L252" s="106"/>
      <c r="M252" s="106"/>
      <c r="N252" s="106"/>
      <c r="O252" s="106"/>
      <c r="P252" s="106"/>
      <c r="Q252" s="106"/>
      <c r="R252" s="106"/>
      <c r="S252" s="106"/>
      <c r="T252" s="106"/>
      <c r="U252" s="106"/>
      <c r="V252" s="106"/>
      <c r="W252" s="106"/>
      <c r="X252" s="106"/>
      <c r="Y252" s="106"/>
      <c r="Z252" s="106"/>
      <c r="AA252" s="107"/>
    </row>
    <row r="253" spans="1:27" ht="20.45" customHeight="1" x14ac:dyDescent="0.2">
      <c r="A253" s="109">
        <v>42301</v>
      </c>
      <c r="B253" s="110"/>
      <c r="C253" s="111"/>
      <c r="D253" s="51" t="s">
        <v>271</v>
      </c>
      <c r="E253" s="52"/>
      <c r="F253" s="52"/>
      <c r="G253" s="52"/>
      <c r="H253" s="52"/>
      <c r="I253" s="52"/>
      <c r="J253" s="53"/>
      <c r="K253" s="112">
        <v>27.21</v>
      </c>
      <c r="L253" s="113"/>
      <c r="M253" s="114" t="s">
        <v>79</v>
      </c>
      <c r="N253" s="115"/>
      <c r="O253" s="116"/>
      <c r="P253" s="117">
        <v>1</v>
      </c>
      <c r="Q253" s="118"/>
      <c r="R253" s="118"/>
      <c r="S253" s="118"/>
      <c r="T253" s="118"/>
      <c r="U253" s="119"/>
      <c r="V253" s="100">
        <v>83866.179999999993</v>
      </c>
      <c r="W253" s="120"/>
      <c r="X253" s="120"/>
      <c r="Y253" s="101"/>
      <c r="Z253" s="100">
        <v>83866.179999999993</v>
      </c>
      <c r="AA253" s="101"/>
    </row>
    <row r="254" spans="1:27" ht="10.9" customHeight="1" x14ac:dyDescent="0.2">
      <c r="A254" s="92"/>
      <c r="B254" s="92"/>
      <c r="C254" s="92"/>
      <c r="D254" s="92"/>
      <c r="E254" s="92"/>
      <c r="F254" s="92"/>
      <c r="G254" s="92"/>
      <c r="H254" s="92"/>
      <c r="I254" s="92"/>
      <c r="J254" s="92"/>
      <c r="K254" s="92"/>
      <c r="L254" s="92"/>
      <c r="M254" s="92"/>
      <c r="N254" s="92"/>
      <c r="O254" s="92"/>
      <c r="P254" s="92"/>
      <c r="Q254" s="92"/>
      <c r="R254" s="92"/>
      <c r="S254" s="92"/>
      <c r="T254" s="92"/>
      <c r="U254" s="92"/>
      <c r="V254" s="92"/>
      <c r="W254" s="92"/>
      <c r="X254" s="92"/>
      <c r="Y254" s="92"/>
      <c r="Z254" s="92"/>
      <c r="AA254" s="92"/>
    </row>
    <row r="255" spans="1:27" ht="10.35" customHeight="1" x14ac:dyDescent="0.2">
      <c r="A255" s="9" t="s">
        <v>46</v>
      </c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102">
        <v>83866.179999999993</v>
      </c>
      <c r="Z255" s="103"/>
      <c r="AA255" s="104"/>
    </row>
    <row r="256" spans="1:27" ht="10.9" customHeight="1" x14ac:dyDescent="0.2">
      <c r="A256" s="92"/>
      <c r="B256" s="92"/>
      <c r="C256" s="92"/>
      <c r="D256" s="92"/>
      <c r="E256" s="92"/>
      <c r="F256" s="92"/>
      <c r="G256" s="92"/>
      <c r="H256" s="92"/>
      <c r="I256" s="92"/>
      <c r="J256" s="92"/>
      <c r="K256" s="92"/>
      <c r="L256" s="92"/>
      <c r="M256" s="92"/>
      <c r="N256" s="92"/>
      <c r="O256" s="92"/>
      <c r="P256" s="92"/>
      <c r="Q256" s="92"/>
      <c r="R256" s="92"/>
      <c r="S256" s="92"/>
      <c r="T256" s="92"/>
      <c r="U256" s="92"/>
      <c r="V256" s="92"/>
      <c r="W256" s="92"/>
      <c r="X256" s="92"/>
      <c r="Y256" s="92"/>
      <c r="Z256" s="92"/>
      <c r="AA256" s="92"/>
    </row>
    <row r="257" spans="1:27" ht="10.35" customHeight="1" x14ac:dyDescent="0.2">
      <c r="A257" s="9" t="s">
        <v>133</v>
      </c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57">
        <v>90611961.730000004</v>
      </c>
      <c r="Z257" s="58"/>
      <c r="AA257" s="59"/>
    </row>
    <row r="258" spans="1:27" ht="10.9" customHeight="1" x14ac:dyDescent="0.2">
      <c r="A258" s="92"/>
      <c r="B258" s="92"/>
      <c r="C258" s="92"/>
      <c r="D258" s="92"/>
      <c r="E258" s="92"/>
      <c r="F258" s="92"/>
      <c r="G258" s="92"/>
      <c r="H258" s="92"/>
      <c r="I258" s="92"/>
      <c r="J258" s="92"/>
      <c r="K258" s="92"/>
      <c r="L258" s="92"/>
      <c r="M258" s="92"/>
      <c r="N258" s="92"/>
      <c r="O258" s="92"/>
      <c r="P258" s="92"/>
      <c r="Q258" s="92"/>
      <c r="R258" s="92"/>
      <c r="S258" s="92"/>
      <c r="T258" s="92"/>
      <c r="U258" s="92"/>
      <c r="V258" s="92"/>
      <c r="W258" s="92"/>
      <c r="X258" s="92"/>
      <c r="Y258" s="92"/>
      <c r="Z258" s="92"/>
      <c r="AA258" s="92"/>
    </row>
    <row r="259" spans="1:27" ht="10.35" customHeight="1" x14ac:dyDescent="0.2">
      <c r="A259" s="8" t="s">
        <v>1</v>
      </c>
      <c r="B259" s="8"/>
      <c r="C259" s="8" t="s">
        <v>2</v>
      </c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9"/>
      <c r="V259" s="8"/>
      <c r="W259" s="8"/>
      <c r="X259" s="8"/>
      <c r="Y259" s="8"/>
      <c r="Z259" s="8"/>
      <c r="AA259" s="8"/>
    </row>
    <row r="260" spans="1:27" ht="10.35" customHeight="1" x14ac:dyDescent="0.2">
      <c r="A260" s="8" t="s">
        <v>3</v>
      </c>
      <c r="B260" s="8"/>
      <c r="C260" s="8" t="s">
        <v>137</v>
      </c>
      <c r="D260" s="8"/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9" t="s">
        <v>21</v>
      </c>
      <c r="V260" s="9"/>
      <c r="W260" s="9"/>
      <c r="X260" s="9"/>
      <c r="Y260" s="9"/>
      <c r="Z260" s="9"/>
      <c r="AA260" s="9"/>
    </row>
    <row r="261" spans="1:27" ht="20.45" customHeight="1" x14ac:dyDescent="0.2">
      <c r="A261" s="8" t="s">
        <v>4</v>
      </c>
      <c r="B261" s="8"/>
      <c r="C261" s="8" t="s">
        <v>22</v>
      </c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9"/>
      <c r="V261" s="8"/>
      <c r="W261" s="8"/>
      <c r="X261" s="8"/>
      <c r="Y261" s="8"/>
      <c r="Z261" s="8"/>
      <c r="AA261" s="8"/>
    </row>
    <row r="262" spans="1:27" ht="20.45" customHeight="1" x14ac:dyDescent="0.2">
      <c r="A262" s="8" t="s">
        <v>13</v>
      </c>
      <c r="B262" s="8"/>
      <c r="C262" s="8" t="s">
        <v>138</v>
      </c>
      <c r="D262" s="8"/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9"/>
      <c r="V262" s="8"/>
      <c r="W262" s="8"/>
      <c r="X262" s="8"/>
      <c r="Y262" s="8"/>
      <c r="Z262" s="8"/>
      <c r="AA262" s="8"/>
    </row>
    <row r="263" spans="1:27" ht="10.35" customHeight="1" x14ac:dyDescent="0.2">
      <c r="A263" s="8" t="s">
        <v>14</v>
      </c>
      <c r="B263" s="8"/>
      <c r="C263" s="8" t="s">
        <v>24</v>
      </c>
      <c r="D263" s="8"/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9"/>
      <c r="V263" s="8"/>
      <c r="W263" s="8"/>
      <c r="X263" s="8"/>
      <c r="Y263" s="8"/>
      <c r="Z263" s="8"/>
      <c r="AA263" s="8"/>
    </row>
    <row r="264" spans="1:27" ht="10.35" customHeight="1" x14ac:dyDescent="0.2">
      <c r="A264" s="8" t="s">
        <v>5</v>
      </c>
      <c r="B264" s="8"/>
      <c r="C264" s="8" t="s">
        <v>6</v>
      </c>
      <c r="D264" s="8"/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9"/>
      <c r="V264" s="8"/>
      <c r="W264" s="8"/>
      <c r="X264" s="8"/>
      <c r="Y264" s="8"/>
      <c r="Z264" s="8"/>
      <c r="AA264" s="8"/>
    </row>
    <row r="265" spans="1:27" ht="10.35" customHeight="1" x14ac:dyDescent="0.2">
      <c r="A265" s="8" t="s">
        <v>16</v>
      </c>
      <c r="B265" s="8"/>
      <c r="C265" s="8" t="s">
        <v>15</v>
      </c>
      <c r="D265" s="8"/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9"/>
      <c r="V265" s="8"/>
      <c r="W265" s="8"/>
      <c r="X265" s="8"/>
      <c r="Y265" s="8"/>
      <c r="Z265" s="8"/>
      <c r="AA265" s="8"/>
    </row>
    <row r="266" spans="1:27" ht="10.35" customHeight="1" x14ac:dyDescent="0.2">
      <c r="A266" s="8" t="s">
        <v>7</v>
      </c>
      <c r="B266" s="8"/>
      <c r="C266" s="8" t="s">
        <v>139</v>
      </c>
      <c r="D266" s="8"/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9"/>
      <c r="V266" s="8"/>
      <c r="W266" s="8"/>
      <c r="X266" s="8"/>
      <c r="Y266" s="8"/>
      <c r="Z266" s="8"/>
      <c r="AA266" s="8"/>
    </row>
    <row r="267" spans="1:27" ht="10.35" customHeight="1" x14ac:dyDescent="0.2">
      <c r="A267" s="8"/>
      <c r="B267" s="8"/>
      <c r="C267" s="8"/>
      <c r="D267" s="8"/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9" t="s">
        <v>17</v>
      </c>
      <c r="V267" s="9"/>
      <c r="W267" s="9"/>
      <c r="X267" s="9"/>
      <c r="Y267" s="9"/>
      <c r="Z267" s="9"/>
      <c r="AA267" s="9"/>
    </row>
    <row r="268" spans="1:27" ht="10.35" customHeight="1" x14ac:dyDescent="0.2">
      <c r="A268" s="8" t="s">
        <v>140</v>
      </c>
      <c r="B268" s="8"/>
      <c r="C268" s="8" t="s">
        <v>141</v>
      </c>
      <c r="D268" s="8"/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9"/>
      <c r="V268" s="8"/>
      <c r="W268" s="8"/>
      <c r="X268" s="8"/>
      <c r="Y268" s="8"/>
      <c r="Z268" s="8"/>
      <c r="AA268" s="8"/>
    </row>
    <row r="269" spans="1:27" ht="10.9" customHeight="1" x14ac:dyDescent="0.2">
      <c r="A269" s="99"/>
      <c r="B269" s="99"/>
      <c r="C269" s="99"/>
      <c r="D269" s="99"/>
      <c r="E269" s="99"/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99"/>
      <c r="Q269" s="99"/>
      <c r="R269" s="99"/>
      <c r="S269" s="99"/>
      <c r="T269" s="99"/>
      <c r="U269" s="99"/>
      <c r="V269" s="99"/>
      <c r="W269" s="99"/>
      <c r="X269" s="99"/>
      <c r="Y269" s="99"/>
      <c r="Z269" s="99"/>
      <c r="AA269" s="99"/>
    </row>
    <row r="270" spans="1:27" ht="10.9" customHeight="1" x14ac:dyDescent="0.2">
      <c r="A270" s="92"/>
      <c r="B270" s="92"/>
      <c r="C270" s="92"/>
      <c r="D270" s="92"/>
      <c r="E270" s="92"/>
      <c r="F270" s="92"/>
      <c r="G270" s="92"/>
      <c r="H270" s="92"/>
      <c r="I270" s="92"/>
      <c r="J270" s="92"/>
      <c r="K270" s="92"/>
      <c r="L270" s="92"/>
      <c r="M270" s="92"/>
      <c r="N270" s="92"/>
      <c r="O270" s="92"/>
      <c r="P270" s="92"/>
      <c r="Q270" s="92"/>
      <c r="R270" s="92"/>
      <c r="S270" s="92"/>
      <c r="T270" s="92"/>
      <c r="U270" s="92"/>
      <c r="V270" s="92"/>
      <c r="W270" s="92"/>
      <c r="X270" s="92"/>
      <c r="Y270" s="92"/>
      <c r="Z270" s="92"/>
      <c r="AA270" s="92"/>
    </row>
    <row r="271" spans="1:27" ht="10.9" customHeight="1" x14ac:dyDescent="0.2">
      <c r="A271" s="92"/>
      <c r="B271" s="92"/>
      <c r="C271" s="92"/>
      <c r="D271" s="92"/>
      <c r="E271" s="92"/>
      <c r="F271" s="92"/>
      <c r="G271" s="92"/>
      <c r="H271" s="92"/>
      <c r="I271" s="92"/>
      <c r="J271" s="92"/>
      <c r="K271" s="92"/>
      <c r="L271" s="92"/>
      <c r="M271" s="92"/>
      <c r="N271" s="92"/>
      <c r="O271" s="92"/>
      <c r="P271" s="92"/>
      <c r="Q271" s="92"/>
      <c r="R271" s="92"/>
      <c r="S271" s="92"/>
      <c r="T271" s="92"/>
      <c r="U271" s="92"/>
      <c r="V271" s="92"/>
      <c r="W271" s="92"/>
      <c r="X271" s="92"/>
      <c r="Y271" s="92"/>
      <c r="Z271" s="92"/>
      <c r="AA271" s="92"/>
    </row>
    <row r="272" spans="1:27" ht="10.35" customHeight="1" x14ac:dyDescent="0.2">
      <c r="A272" s="93" t="s">
        <v>8</v>
      </c>
      <c r="B272" s="94"/>
      <c r="C272" s="94"/>
      <c r="D272" s="94"/>
      <c r="E272" s="94"/>
      <c r="F272" s="94"/>
      <c r="G272" s="94"/>
      <c r="H272" s="94"/>
      <c r="I272" s="94"/>
      <c r="J272" s="94"/>
      <c r="K272" s="95"/>
      <c r="L272" s="96" t="s">
        <v>9</v>
      </c>
      <c r="M272" s="97"/>
      <c r="N272" s="97"/>
      <c r="O272" s="97"/>
      <c r="P272" s="97"/>
      <c r="Q272" s="97"/>
      <c r="R272" s="98"/>
      <c r="S272" s="96" t="s">
        <v>10</v>
      </c>
      <c r="T272" s="97"/>
      <c r="U272" s="97"/>
      <c r="V272" s="97"/>
      <c r="W272" s="97"/>
      <c r="X272" s="98"/>
      <c r="Y272" s="96" t="s">
        <v>134</v>
      </c>
      <c r="Z272" s="97"/>
      <c r="AA272" s="98"/>
    </row>
    <row r="273" spans="1:27" ht="10.35" customHeight="1" x14ac:dyDescent="0.2">
      <c r="A273" s="65"/>
      <c r="B273" s="66"/>
      <c r="C273" s="66"/>
      <c r="D273" s="66"/>
      <c r="E273" s="66"/>
      <c r="F273" s="66"/>
      <c r="G273" s="66"/>
      <c r="H273" s="66"/>
      <c r="I273" s="66"/>
      <c r="J273" s="66"/>
      <c r="K273" s="67"/>
      <c r="L273" s="89"/>
      <c r="M273" s="90"/>
      <c r="N273" s="90"/>
      <c r="O273" s="90"/>
      <c r="P273" s="90"/>
      <c r="Q273" s="90"/>
      <c r="R273" s="91"/>
      <c r="S273" s="89"/>
      <c r="T273" s="90"/>
      <c r="U273" s="90"/>
      <c r="V273" s="90"/>
      <c r="W273" s="90"/>
      <c r="X273" s="91"/>
      <c r="Y273" s="89"/>
      <c r="Z273" s="90"/>
      <c r="AA273" s="91"/>
    </row>
    <row r="274" spans="1:27" ht="10.35" customHeight="1" x14ac:dyDescent="0.2">
      <c r="A274" s="65" t="s">
        <v>142</v>
      </c>
      <c r="B274" s="66"/>
      <c r="C274" s="66"/>
      <c r="D274" s="66"/>
      <c r="E274" s="66"/>
      <c r="F274" s="66"/>
      <c r="G274" s="66"/>
      <c r="H274" s="66"/>
      <c r="I274" s="66"/>
      <c r="J274" s="66"/>
      <c r="K274" s="67"/>
      <c r="L274" s="68">
        <v>0.27789999999999998</v>
      </c>
      <c r="M274" s="69"/>
      <c r="N274" s="69"/>
      <c r="O274" s="69"/>
      <c r="P274" s="69"/>
      <c r="Q274" s="69"/>
      <c r="R274" s="70"/>
      <c r="S274" s="80">
        <v>251859.33</v>
      </c>
      <c r="T274" s="81"/>
      <c r="U274" s="81"/>
      <c r="V274" s="81"/>
      <c r="W274" s="81"/>
      <c r="X274" s="82"/>
      <c r="Y274" s="77">
        <v>4965.68</v>
      </c>
      <c r="Z274" s="78"/>
      <c r="AA274" s="79"/>
    </row>
    <row r="275" spans="1:27" ht="10.35" customHeight="1" x14ac:dyDescent="0.2">
      <c r="A275" s="65"/>
      <c r="B275" s="66"/>
      <c r="C275" s="66"/>
      <c r="D275" s="66"/>
      <c r="E275" s="66"/>
      <c r="F275" s="66"/>
      <c r="G275" s="66"/>
      <c r="H275" s="66"/>
      <c r="I275" s="66"/>
      <c r="J275" s="66"/>
      <c r="K275" s="67"/>
      <c r="L275" s="68"/>
      <c r="M275" s="69"/>
      <c r="N275" s="69"/>
      <c r="O275" s="69"/>
      <c r="P275" s="69"/>
      <c r="Q275" s="69"/>
      <c r="R275" s="70"/>
      <c r="S275" s="80"/>
      <c r="T275" s="81"/>
      <c r="U275" s="81"/>
      <c r="V275" s="81"/>
      <c r="W275" s="81"/>
      <c r="X275" s="82"/>
      <c r="Y275" s="77"/>
      <c r="Z275" s="78"/>
      <c r="AA275" s="79"/>
    </row>
    <row r="276" spans="1:27" ht="10.35" customHeight="1" x14ac:dyDescent="0.2">
      <c r="A276" s="65" t="s">
        <v>149</v>
      </c>
      <c r="B276" s="66"/>
      <c r="C276" s="66"/>
      <c r="D276" s="66"/>
      <c r="E276" s="66"/>
      <c r="F276" s="66"/>
      <c r="G276" s="66"/>
      <c r="H276" s="66"/>
      <c r="I276" s="66"/>
      <c r="J276" s="66"/>
      <c r="K276" s="67"/>
      <c r="L276" s="68">
        <v>1.0698000000000001</v>
      </c>
      <c r="M276" s="69"/>
      <c r="N276" s="69"/>
      <c r="O276" s="69"/>
      <c r="P276" s="69"/>
      <c r="Q276" s="69"/>
      <c r="R276" s="70"/>
      <c r="S276" s="80">
        <v>969324.81</v>
      </c>
      <c r="T276" s="81"/>
      <c r="U276" s="81"/>
      <c r="V276" s="81"/>
      <c r="W276" s="81"/>
      <c r="X276" s="82"/>
      <c r="Y276" s="74">
        <v>19111.29</v>
      </c>
      <c r="Z276" s="75"/>
      <c r="AA276" s="76"/>
    </row>
    <row r="277" spans="1:27" ht="10.35" customHeight="1" x14ac:dyDescent="0.2">
      <c r="A277" s="65"/>
      <c r="B277" s="66"/>
      <c r="C277" s="66"/>
      <c r="D277" s="66"/>
      <c r="E277" s="66"/>
      <c r="F277" s="66"/>
      <c r="G277" s="66"/>
      <c r="H277" s="66"/>
      <c r="I277" s="66"/>
      <c r="J277" s="66"/>
      <c r="K277" s="67"/>
      <c r="L277" s="68"/>
      <c r="M277" s="69"/>
      <c r="N277" s="69"/>
      <c r="O277" s="69"/>
      <c r="P277" s="69"/>
      <c r="Q277" s="69"/>
      <c r="R277" s="70"/>
      <c r="S277" s="80"/>
      <c r="T277" s="81"/>
      <c r="U277" s="81"/>
      <c r="V277" s="81"/>
      <c r="W277" s="81"/>
      <c r="X277" s="82"/>
      <c r="Y277" s="74"/>
      <c r="Z277" s="75"/>
      <c r="AA277" s="76"/>
    </row>
    <row r="278" spans="1:27" ht="10.35" customHeight="1" x14ac:dyDescent="0.2">
      <c r="A278" s="65" t="s">
        <v>155</v>
      </c>
      <c r="B278" s="66"/>
      <c r="C278" s="66"/>
      <c r="D278" s="66"/>
      <c r="E278" s="66"/>
      <c r="F278" s="66"/>
      <c r="G278" s="66"/>
      <c r="H278" s="66"/>
      <c r="I278" s="66"/>
      <c r="J278" s="66"/>
      <c r="K278" s="67"/>
      <c r="L278" s="83">
        <v>77.491100000000003</v>
      </c>
      <c r="M278" s="84"/>
      <c r="N278" s="84"/>
      <c r="O278" s="84"/>
      <c r="P278" s="84"/>
      <c r="Q278" s="84"/>
      <c r="R278" s="85"/>
      <c r="S278" s="86">
        <v>70216256.090000004</v>
      </c>
      <c r="T278" s="87"/>
      <c r="U278" s="87"/>
      <c r="V278" s="87"/>
      <c r="W278" s="87"/>
      <c r="X278" s="88"/>
      <c r="Y278" s="71">
        <v>1384389.9</v>
      </c>
      <c r="Z278" s="72"/>
      <c r="AA278" s="73"/>
    </row>
    <row r="279" spans="1:27" ht="10.35" customHeight="1" x14ac:dyDescent="0.2">
      <c r="A279" s="65"/>
      <c r="B279" s="66"/>
      <c r="C279" s="66"/>
      <c r="D279" s="66"/>
      <c r="E279" s="66"/>
      <c r="F279" s="66"/>
      <c r="G279" s="66"/>
      <c r="H279" s="66"/>
      <c r="I279" s="66"/>
      <c r="J279" s="66"/>
      <c r="K279" s="67"/>
      <c r="L279" s="83"/>
      <c r="M279" s="84"/>
      <c r="N279" s="84"/>
      <c r="O279" s="84"/>
      <c r="P279" s="84"/>
      <c r="Q279" s="84"/>
      <c r="R279" s="85"/>
      <c r="S279" s="86"/>
      <c r="T279" s="87"/>
      <c r="U279" s="87"/>
      <c r="V279" s="87"/>
      <c r="W279" s="87"/>
      <c r="X279" s="88"/>
      <c r="Y279" s="71"/>
      <c r="Z279" s="72"/>
      <c r="AA279" s="73"/>
    </row>
    <row r="280" spans="1:27" ht="10.35" customHeight="1" x14ac:dyDescent="0.2">
      <c r="A280" s="65" t="s">
        <v>68</v>
      </c>
      <c r="B280" s="66"/>
      <c r="C280" s="66"/>
      <c r="D280" s="66"/>
      <c r="E280" s="66"/>
      <c r="F280" s="66"/>
      <c r="G280" s="66"/>
      <c r="H280" s="66"/>
      <c r="I280" s="66"/>
      <c r="J280" s="66"/>
      <c r="K280" s="67"/>
      <c r="L280" s="68">
        <v>7.4770000000000003</v>
      </c>
      <c r="M280" s="69"/>
      <c r="N280" s="69"/>
      <c r="O280" s="69"/>
      <c r="P280" s="69"/>
      <c r="Q280" s="69"/>
      <c r="R280" s="70"/>
      <c r="S280" s="71">
        <v>6775080.9699999997</v>
      </c>
      <c r="T280" s="72"/>
      <c r="U280" s="72"/>
      <c r="V280" s="72"/>
      <c r="W280" s="72"/>
      <c r="X280" s="73"/>
      <c r="Y280" s="80">
        <v>133578.09</v>
      </c>
      <c r="Z280" s="81"/>
      <c r="AA280" s="82"/>
    </row>
    <row r="281" spans="1:27" ht="10.35" customHeight="1" x14ac:dyDescent="0.2">
      <c r="A281" s="65"/>
      <c r="B281" s="66"/>
      <c r="C281" s="66"/>
      <c r="D281" s="66"/>
      <c r="E281" s="66"/>
      <c r="F281" s="66"/>
      <c r="G281" s="66"/>
      <c r="H281" s="66"/>
      <c r="I281" s="66"/>
      <c r="J281" s="66"/>
      <c r="K281" s="67"/>
      <c r="L281" s="68"/>
      <c r="M281" s="69"/>
      <c r="N281" s="69"/>
      <c r="O281" s="69"/>
      <c r="P281" s="69"/>
      <c r="Q281" s="69"/>
      <c r="R281" s="70"/>
      <c r="S281" s="71"/>
      <c r="T281" s="72"/>
      <c r="U281" s="72"/>
      <c r="V281" s="72"/>
      <c r="W281" s="72"/>
      <c r="X281" s="73"/>
      <c r="Y281" s="80"/>
      <c r="Z281" s="81"/>
      <c r="AA281" s="82"/>
    </row>
    <row r="282" spans="1:27" ht="10.35" customHeight="1" x14ac:dyDescent="0.2">
      <c r="A282" s="65" t="s">
        <v>229</v>
      </c>
      <c r="B282" s="66"/>
      <c r="C282" s="66"/>
      <c r="D282" s="66"/>
      <c r="E282" s="66"/>
      <c r="F282" s="66"/>
      <c r="G282" s="66"/>
      <c r="H282" s="66"/>
      <c r="I282" s="66"/>
      <c r="J282" s="66"/>
      <c r="K282" s="67"/>
      <c r="L282" s="68">
        <v>2.5373000000000001</v>
      </c>
      <c r="M282" s="69"/>
      <c r="N282" s="69"/>
      <c r="O282" s="69"/>
      <c r="P282" s="69"/>
      <c r="Q282" s="69"/>
      <c r="R282" s="70"/>
      <c r="S282" s="71">
        <v>2299037.94</v>
      </c>
      <c r="T282" s="72"/>
      <c r="U282" s="72"/>
      <c r="V282" s="72"/>
      <c r="W282" s="72"/>
      <c r="X282" s="73"/>
      <c r="Y282" s="74">
        <v>45328.03</v>
      </c>
      <c r="Z282" s="75"/>
      <c r="AA282" s="76"/>
    </row>
    <row r="283" spans="1:27" ht="10.35" customHeight="1" x14ac:dyDescent="0.2">
      <c r="A283" s="65"/>
      <c r="B283" s="66"/>
      <c r="C283" s="66"/>
      <c r="D283" s="66"/>
      <c r="E283" s="66"/>
      <c r="F283" s="66"/>
      <c r="G283" s="66"/>
      <c r="H283" s="66"/>
      <c r="I283" s="66"/>
      <c r="J283" s="66"/>
      <c r="K283" s="67"/>
      <c r="L283" s="68"/>
      <c r="M283" s="69"/>
      <c r="N283" s="69"/>
      <c r="O283" s="69"/>
      <c r="P283" s="69"/>
      <c r="Q283" s="69"/>
      <c r="R283" s="70"/>
      <c r="S283" s="71"/>
      <c r="T283" s="72"/>
      <c r="U283" s="72"/>
      <c r="V283" s="72"/>
      <c r="W283" s="72"/>
      <c r="X283" s="73"/>
      <c r="Y283" s="74"/>
      <c r="Z283" s="75"/>
      <c r="AA283" s="76"/>
    </row>
    <row r="284" spans="1:27" ht="10.35" customHeight="1" x14ac:dyDescent="0.2">
      <c r="A284" s="65" t="s">
        <v>120</v>
      </c>
      <c r="B284" s="66"/>
      <c r="C284" s="66"/>
      <c r="D284" s="66"/>
      <c r="E284" s="66"/>
      <c r="F284" s="66"/>
      <c r="G284" s="66"/>
      <c r="H284" s="66"/>
      <c r="I284" s="66"/>
      <c r="J284" s="66"/>
      <c r="K284" s="67"/>
      <c r="L284" s="68">
        <v>3.4914000000000001</v>
      </c>
      <c r="M284" s="69"/>
      <c r="N284" s="69"/>
      <c r="O284" s="69"/>
      <c r="P284" s="69"/>
      <c r="Q284" s="69"/>
      <c r="R284" s="70"/>
      <c r="S284" s="71">
        <v>3163607.26</v>
      </c>
      <c r="T284" s="72"/>
      <c r="U284" s="72"/>
      <c r="V284" s="72"/>
      <c r="W284" s="72"/>
      <c r="X284" s="73"/>
      <c r="Y284" s="74">
        <v>62373.96</v>
      </c>
      <c r="Z284" s="75"/>
      <c r="AA284" s="76"/>
    </row>
    <row r="285" spans="1:27" ht="10.35" customHeight="1" x14ac:dyDescent="0.2">
      <c r="A285" s="65"/>
      <c r="B285" s="66"/>
      <c r="C285" s="66"/>
      <c r="D285" s="66"/>
      <c r="E285" s="66"/>
      <c r="F285" s="66"/>
      <c r="G285" s="66"/>
      <c r="H285" s="66"/>
      <c r="I285" s="66"/>
      <c r="J285" s="66"/>
      <c r="K285" s="67"/>
      <c r="L285" s="68"/>
      <c r="M285" s="69"/>
      <c r="N285" s="69"/>
      <c r="O285" s="69"/>
      <c r="P285" s="69"/>
      <c r="Q285" s="69"/>
      <c r="R285" s="70"/>
      <c r="S285" s="71"/>
      <c r="T285" s="72"/>
      <c r="U285" s="72"/>
      <c r="V285" s="72"/>
      <c r="W285" s="72"/>
      <c r="X285" s="73"/>
      <c r="Y285" s="74"/>
      <c r="Z285" s="75"/>
      <c r="AA285" s="76"/>
    </row>
    <row r="286" spans="1:27" ht="10.35" customHeight="1" x14ac:dyDescent="0.2">
      <c r="A286" s="65" t="s">
        <v>264</v>
      </c>
      <c r="B286" s="66"/>
      <c r="C286" s="66"/>
      <c r="D286" s="66"/>
      <c r="E286" s="66"/>
      <c r="F286" s="66"/>
      <c r="G286" s="66"/>
      <c r="H286" s="66"/>
      <c r="I286" s="66"/>
      <c r="J286" s="66"/>
      <c r="K286" s="67"/>
      <c r="L286" s="68">
        <v>5.6429</v>
      </c>
      <c r="M286" s="69"/>
      <c r="N286" s="69"/>
      <c r="O286" s="69"/>
      <c r="P286" s="69"/>
      <c r="Q286" s="69"/>
      <c r="R286" s="70"/>
      <c r="S286" s="71">
        <v>5113153.26</v>
      </c>
      <c r="T286" s="72"/>
      <c r="U286" s="72"/>
      <c r="V286" s="72"/>
      <c r="W286" s="72"/>
      <c r="X286" s="73"/>
      <c r="Y286" s="80">
        <v>100811.38</v>
      </c>
      <c r="Z286" s="81"/>
      <c r="AA286" s="82"/>
    </row>
    <row r="287" spans="1:27" ht="10.35" customHeight="1" x14ac:dyDescent="0.2">
      <c r="A287" s="65"/>
      <c r="B287" s="66"/>
      <c r="C287" s="66"/>
      <c r="D287" s="66"/>
      <c r="E287" s="66"/>
      <c r="F287" s="66"/>
      <c r="G287" s="66"/>
      <c r="H287" s="66"/>
      <c r="I287" s="66"/>
      <c r="J287" s="66"/>
      <c r="K287" s="67"/>
      <c r="L287" s="68"/>
      <c r="M287" s="69"/>
      <c r="N287" s="69"/>
      <c r="O287" s="69"/>
      <c r="P287" s="69"/>
      <c r="Q287" s="69"/>
      <c r="R287" s="70"/>
      <c r="S287" s="71"/>
      <c r="T287" s="72"/>
      <c r="U287" s="72"/>
      <c r="V287" s="72"/>
      <c r="W287" s="72"/>
      <c r="X287" s="73"/>
      <c r="Y287" s="80"/>
      <c r="Z287" s="81"/>
      <c r="AA287" s="82"/>
    </row>
    <row r="288" spans="1:27" ht="10.35" customHeight="1" x14ac:dyDescent="0.2">
      <c r="A288" s="65" t="s">
        <v>267</v>
      </c>
      <c r="B288" s="66"/>
      <c r="C288" s="66"/>
      <c r="D288" s="66"/>
      <c r="E288" s="66"/>
      <c r="F288" s="66"/>
      <c r="G288" s="66"/>
      <c r="H288" s="66"/>
      <c r="I288" s="66"/>
      <c r="J288" s="66"/>
      <c r="K288" s="67"/>
      <c r="L288" s="68">
        <v>1.92</v>
      </c>
      <c r="M288" s="69"/>
      <c r="N288" s="69"/>
      <c r="O288" s="69"/>
      <c r="P288" s="69"/>
      <c r="Q288" s="69"/>
      <c r="R288" s="70"/>
      <c r="S288" s="71">
        <v>1739775.89</v>
      </c>
      <c r="T288" s="72"/>
      <c r="U288" s="72"/>
      <c r="V288" s="72"/>
      <c r="W288" s="72"/>
      <c r="X288" s="73"/>
      <c r="Y288" s="74">
        <v>34301.57</v>
      </c>
      <c r="Z288" s="75"/>
      <c r="AA288" s="76"/>
    </row>
    <row r="289" spans="1:27" ht="10.35" customHeight="1" x14ac:dyDescent="0.2">
      <c r="A289" s="65"/>
      <c r="B289" s="66"/>
      <c r="C289" s="66"/>
      <c r="D289" s="66"/>
      <c r="E289" s="66"/>
      <c r="F289" s="66"/>
      <c r="G289" s="66"/>
      <c r="H289" s="66"/>
      <c r="I289" s="66"/>
      <c r="J289" s="66"/>
      <c r="K289" s="67"/>
      <c r="L289" s="68"/>
      <c r="M289" s="69"/>
      <c r="N289" s="69"/>
      <c r="O289" s="69"/>
      <c r="P289" s="69"/>
      <c r="Q289" s="69"/>
      <c r="R289" s="70"/>
      <c r="S289" s="71"/>
      <c r="T289" s="72"/>
      <c r="U289" s="72"/>
      <c r="V289" s="72"/>
      <c r="W289" s="72"/>
      <c r="X289" s="73"/>
      <c r="Y289" s="74"/>
      <c r="Z289" s="75"/>
      <c r="AA289" s="76"/>
    </row>
    <row r="290" spans="1:27" ht="10.35" customHeight="1" x14ac:dyDescent="0.2">
      <c r="A290" s="65" t="s">
        <v>270</v>
      </c>
      <c r="B290" s="66"/>
      <c r="C290" s="66"/>
      <c r="D290" s="66"/>
      <c r="E290" s="66"/>
      <c r="F290" s="66"/>
      <c r="G290" s="66"/>
      <c r="H290" s="66"/>
      <c r="I290" s="66"/>
      <c r="J290" s="66"/>
      <c r="K290" s="67"/>
      <c r="L290" s="68">
        <v>9.2499999999999999E-2</v>
      </c>
      <c r="M290" s="69"/>
      <c r="N290" s="69"/>
      <c r="O290" s="69"/>
      <c r="P290" s="69"/>
      <c r="Q290" s="69"/>
      <c r="R290" s="70"/>
      <c r="S290" s="74">
        <v>83866.179999999993</v>
      </c>
      <c r="T290" s="75"/>
      <c r="U290" s="75"/>
      <c r="V290" s="75"/>
      <c r="W290" s="75"/>
      <c r="X290" s="76"/>
      <c r="Y290" s="77">
        <v>1653.51</v>
      </c>
      <c r="Z290" s="78"/>
      <c r="AA290" s="79"/>
    </row>
    <row r="291" spans="1:27" ht="10.35" customHeight="1" x14ac:dyDescent="0.2">
      <c r="A291" s="65"/>
      <c r="B291" s="66"/>
      <c r="C291" s="66"/>
      <c r="D291" s="66"/>
      <c r="E291" s="66"/>
      <c r="F291" s="66"/>
      <c r="G291" s="66"/>
      <c r="H291" s="66"/>
      <c r="I291" s="66"/>
      <c r="J291" s="66"/>
      <c r="K291" s="67"/>
      <c r="L291" s="68"/>
      <c r="M291" s="69"/>
      <c r="N291" s="69"/>
      <c r="O291" s="69"/>
      <c r="P291" s="69"/>
      <c r="Q291" s="69"/>
      <c r="R291" s="70"/>
      <c r="S291" s="74"/>
      <c r="T291" s="75"/>
      <c r="U291" s="75"/>
      <c r="V291" s="75"/>
      <c r="W291" s="75"/>
      <c r="X291" s="76"/>
      <c r="Y291" s="77"/>
      <c r="Z291" s="78"/>
      <c r="AA291" s="79"/>
    </row>
    <row r="292" spans="1:27" ht="10.35" customHeight="1" x14ac:dyDescent="0.2">
      <c r="A292" s="51" t="s">
        <v>11</v>
      </c>
      <c r="B292" s="52"/>
      <c r="C292" s="52"/>
      <c r="D292" s="52"/>
      <c r="E292" s="52"/>
      <c r="F292" s="52"/>
      <c r="G292" s="52"/>
      <c r="H292" s="52"/>
      <c r="I292" s="52"/>
      <c r="J292" s="52"/>
      <c r="K292" s="53"/>
      <c r="L292" s="54">
        <v>100</v>
      </c>
      <c r="M292" s="55"/>
      <c r="N292" s="55"/>
      <c r="O292" s="55"/>
      <c r="P292" s="55"/>
      <c r="Q292" s="55"/>
      <c r="R292" s="56"/>
      <c r="S292" s="57">
        <v>90611961.730000004</v>
      </c>
      <c r="T292" s="58"/>
      <c r="U292" s="58"/>
      <c r="V292" s="58"/>
      <c r="W292" s="58"/>
      <c r="X292" s="59"/>
      <c r="Y292" s="60">
        <v>1786513.41</v>
      </c>
      <c r="Z292" s="61"/>
      <c r="AA292" s="62"/>
    </row>
    <row r="293" spans="1:27" ht="11.45" customHeight="1" x14ac:dyDescent="0.2">
      <c r="A293" s="63" t="s">
        <v>135</v>
      </c>
      <c r="B293" s="63"/>
      <c r="C293" s="63"/>
      <c r="D293" s="63"/>
      <c r="E293" s="63"/>
      <c r="F293" s="63"/>
      <c r="G293" s="63"/>
      <c r="H293" s="63"/>
      <c r="I293" s="63"/>
      <c r="J293" s="63"/>
      <c r="K293" s="64"/>
      <c r="L293" s="64"/>
      <c r="M293" s="64"/>
      <c r="N293" s="64"/>
      <c r="O293" s="64"/>
      <c r="P293" s="64"/>
      <c r="Q293" s="64"/>
      <c r="R293" s="64"/>
      <c r="S293" s="64"/>
      <c r="T293" s="64"/>
      <c r="U293" s="64"/>
      <c r="V293" s="64"/>
      <c r="W293" s="64"/>
      <c r="X293" s="64"/>
      <c r="Y293" s="64"/>
      <c r="Z293" s="64"/>
      <c r="AA293" s="64"/>
    </row>
  </sheetData>
  <mergeCells count="1307">
    <mergeCell ref="A7:B7"/>
    <mergeCell ref="C7:AA7"/>
    <mergeCell ref="A8:B8"/>
    <mergeCell ref="C8:AA8"/>
    <mergeCell ref="A9:B9"/>
    <mergeCell ref="C9:AA9"/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16:AA16"/>
    <mergeCell ref="A17:AA17"/>
    <mergeCell ref="A18:AA18"/>
    <mergeCell ref="A19:C19"/>
    <mergeCell ref="D19:J19"/>
    <mergeCell ref="K19:L19"/>
    <mergeCell ref="M19:O19"/>
    <mergeCell ref="P19:U19"/>
    <mergeCell ref="V19:Y19"/>
    <mergeCell ref="Z19:AA19"/>
    <mergeCell ref="A13:B13"/>
    <mergeCell ref="C13:T13"/>
    <mergeCell ref="U13:AA13"/>
    <mergeCell ref="A14:B14"/>
    <mergeCell ref="C14:AA14"/>
    <mergeCell ref="A15:AA15"/>
    <mergeCell ref="A10:B10"/>
    <mergeCell ref="C10:AA10"/>
    <mergeCell ref="A11:B11"/>
    <mergeCell ref="C11:AA11"/>
    <mergeCell ref="A12:B12"/>
    <mergeCell ref="C12:AA12"/>
    <mergeCell ref="Z22:AA22"/>
    <mergeCell ref="A23:C23"/>
    <mergeCell ref="D23:J23"/>
    <mergeCell ref="K23:L23"/>
    <mergeCell ref="M23:O23"/>
    <mergeCell ref="P23:U23"/>
    <mergeCell ref="V23:Y23"/>
    <mergeCell ref="Z23:AA23"/>
    <mergeCell ref="A22:C22"/>
    <mergeCell ref="D22:J22"/>
    <mergeCell ref="K22:L22"/>
    <mergeCell ref="M22:O22"/>
    <mergeCell ref="P22:U22"/>
    <mergeCell ref="V22:Y22"/>
    <mergeCell ref="A20:C20"/>
    <mergeCell ref="D20:AA20"/>
    <mergeCell ref="A21:C21"/>
    <mergeCell ref="D21:J21"/>
    <mergeCell ref="K21:L21"/>
    <mergeCell ref="M21:O21"/>
    <mergeCell ref="P21:U21"/>
    <mergeCell ref="V21:Y21"/>
    <mergeCell ref="Z21:AA21"/>
    <mergeCell ref="Z26:AA26"/>
    <mergeCell ref="A27:C27"/>
    <mergeCell ref="D27:J27"/>
    <mergeCell ref="K27:L27"/>
    <mergeCell ref="M27:O27"/>
    <mergeCell ref="P27:U27"/>
    <mergeCell ref="V27:Y27"/>
    <mergeCell ref="Z27:AA27"/>
    <mergeCell ref="A26:C26"/>
    <mergeCell ref="D26:J26"/>
    <mergeCell ref="K26:L26"/>
    <mergeCell ref="M26:O26"/>
    <mergeCell ref="P26:U26"/>
    <mergeCell ref="V26:Y26"/>
    <mergeCell ref="Z24:AA24"/>
    <mergeCell ref="A25:C25"/>
    <mergeCell ref="D25:J25"/>
    <mergeCell ref="K25:L25"/>
    <mergeCell ref="M25:O25"/>
    <mergeCell ref="P25:U25"/>
    <mergeCell ref="V25:Y25"/>
    <mergeCell ref="Z25:AA25"/>
    <mergeCell ref="A24:C24"/>
    <mergeCell ref="D24:J24"/>
    <mergeCell ref="K24:L24"/>
    <mergeCell ref="M24:O24"/>
    <mergeCell ref="P24:U24"/>
    <mergeCell ref="V24:Y24"/>
    <mergeCell ref="Z30:AA30"/>
    <mergeCell ref="A31:AA31"/>
    <mergeCell ref="A32:X32"/>
    <mergeCell ref="Y32:AA32"/>
    <mergeCell ref="A33:AA33"/>
    <mergeCell ref="A34:AA34"/>
    <mergeCell ref="A30:C30"/>
    <mergeCell ref="D30:J30"/>
    <mergeCell ref="K30:L30"/>
    <mergeCell ref="M30:O30"/>
    <mergeCell ref="P30:U30"/>
    <mergeCell ref="V30:Y30"/>
    <mergeCell ref="Z28:AA28"/>
    <mergeCell ref="A29:C29"/>
    <mergeCell ref="D29:J29"/>
    <mergeCell ref="K29:L29"/>
    <mergeCell ref="M29:O29"/>
    <mergeCell ref="P29:U29"/>
    <mergeCell ref="V29:Y29"/>
    <mergeCell ref="Z29:AA29"/>
    <mergeCell ref="A28:C28"/>
    <mergeCell ref="D28:J28"/>
    <mergeCell ref="K28:L28"/>
    <mergeCell ref="M28:O28"/>
    <mergeCell ref="P28:U28"/>
    <mergeCell ref="V28:Y28"/>
    <mergeCell ref="Z38:AA38"/>
    <mergeCell ref="A39:C39"/>
    <mergeCell ref="D39:J39"/>
    <mergeCell ref="K39:L39"/>
    <mergeCell ref="M39:O39"/>
    <mergeCell ref="P39:U39"/>
    <mergeCell ref="V39:Y39"/>
    <mergeCell ref="Z39:AA39"/>
    <mergeCell ref="A38:C38"/>
    <mergeCell ref="D38:J38"/>
    <mergeCell ref="K38:L38"/>
    <mergeCell ref="M38:O38"/>
    <mergeCell ref="P38:U38"/>
    <mergeCell ref="V38:Y38"/>
    <mergeCell ref="Z35:AA35"/>
    <mergeCell ref="A36:C36"/>
    <mergeCell ref="D36:AA36"/>
    <mergeCell ref="A37:C37"/>
    <mergeCell ref="D37:J37"/>
    <mergeCell ref="K37:L37"/>
    <mergeCell ref="M37:O37"/>
    <mergeCell ref="P37:U37"/>
    <mergeCell ref="V37:Y37"/>
    <mergeCell ref="Z37:AA37"/>
    <mergeCell ref="A35:C35"/>
    <mergeCell ref="D35:J35"/>
    <mergeCell ref="K35:L35"/>
    <mergeCell ref="M35:O35"/>
    <mergeCell ref="P35:U35"/>
    <mergeCell ref="V35:Y35"/>
    <mergeCell ref="Z42:AA42"/>
    <mergeCell ref="A43:C43"/>
    <mergeCell ref="D43:J43"/>
    <mergeCell ref="K43:L43"/>
    <mergeCell ref="M43:O43"/>
    <mergeCell ref="P43:U43"/>
    <mergeCell ref="V43:Y43"/>
    <mergeCell ref="Z43:AA43"/>
    <mergeCell ref="A42:C42"/>
    <mergeCell ref="D42:J42"/>
    <mergeCell ref="K42:L42"/>
    <mergeCell ref="M42:O42"/>
    <mergeCell ref="P42:U42"/>
    <mergeCell ref="V42:Y42"/>
    <mergeCell ref="Z40:AA40"/>
    <mergeCell ref="A41:C41"/>
    <mergeCell ref="D41:J41"/>
    <mergeCell ref="K41:L41"/>
    <mergeCell ref="M41:O41"/>
    <mergeCell ref="P41:U41"/>
    <mergeCell ref="V41:Y41"/>
    <mergeCell ref="Z41:AA41"/>
    <mergeCell ref="A40:C40"/>
    <mergeCell ref="D40:J40"/>
    <mergeCell ref="K40:L40"/>
    <mergeCell ref="M40:O40"/>
    <mergeCell ref="P40:U40"/>
    <mergeCell ref="V40:Y40"/>
    <mergeCell ref="Z46:AA46"/>
    <mergeCell ref="A47:C47"/>
    <mergeCell ref="D47:J47"/>
    <mergeCell ref="K47:L47"/>
    <mergeCell ref="M47:O47"/>
    <mergeCell ref="P47:U47"/>
    <mergeCell ref="V47:Y47"/>
    <mergeCell ref="Z47:AA47"/>
    <mergeCell ref="A46:C46"/>
    <mergeCell ref="D46:J46"/>
    <mergeCell ref="K46:L46"/>
    <mergeCell ref="M46:O46"/>
    <mergeCell ref="P46:U46"/>
    <mergeCell ref="V46:Y46"/>
    <mergeCell ref="Z44:AA44"/>
    <mergeCell ref="A45:C45"/>
    <mergeCell ref="D45:J45"/>
    <mergeCell ref="K45:L45"/>
    <mergeCell ref="M45:O45"/>
    <mergeCell ref="P45:U45"/>
    <mergeCell ref="V45:Y45"/>
    <mergeCell ref="Z45:AA45"/>
    <mergeCell ref="A44:C44"/>
    <mergeCell ref="D44:J44"/>
    <mergeCell ref="K44:L44"/>
    <mergeCell ref="M44:O44"/>
    <mergeCell ref="P44:U44"/>
    <mergeCell ref="V44:Y44"/>
    <mergeCell ref="Z50:AA50"/>
    <mergeCell ref="A51:C51"/>
    <mergeCell ref="D51:J51"/>
    <mergeCell ref="K51:L51"/>
    <mergeCell ref="M51:O51"/>
    <mergeCell ref="P51:U51"/>
    <mergeCell ref="V51:Y51"/>
    <mergeCell ref="Z51:AA51"/>
    <mergeCell ref="A50:C50"/>
    <mergeCell ref="D50:J50"/>
    <mergeCell ref="K50:L50"/>
    <mergeCell ref="M50:O50"/>
    <mergeCell ref="P50:U50"/>
    <mergeCell ref="V50:Y50"/>
    <mergeCell ref="Z48:AA48"/>
    <mergeCell ref="A49:C49"/>
    <mergeCell ref="D49:J49"/>
    <mergeCell ref="K49:L49"/>
    <mergeCell ref="M49:O49"/>
    <mergeCell ref="P49:U49"/>
    <mergeCell ref="V49:Y49"/>
    <mergeCell ref="Z49:AA49"/>
    <mergeCell ref="A48:C48"/>
    <mergeCell ref="D48:J48"/>
    <mergeCell ref="K48:L48"/>
    <mergeCell ref="M48:O48"/>
    <mergeCell ref="P48:U48"/>
    <mergeCell ref="V48:Y48"/>
    <mergeCell ref="V58:Y58"/>
    <mergeCell ref="Z58:AA58"/>
    <mergeCell ref="A59:C59"/>
    <mergeCell ref="D59:AA59"/>
    <mergeCell ref="A60:C60"/>
    <mergeCell ref="D60:AA60"/>
    <mergeCell ref="A54:AA54"/>
    <mergeCell ref="A55:X55"/>
    <mergeCell ref="Y55:AA55"/>
    <mergeCell ref="A56:AA56"/>
    <mergeCell ref="A57:AA57"/>
    <mergeCell ref="A58:C58"/>
    <mergeCell ref="D58:J58"/>
    <mergeCell ref="K58:L58"/>
    <mergeCell ref="M58:O58"/>
    <mergeCell ref="P58:U58"/>
    <mergeCell ref="Z52:AA52"/>
    <mergeCell ref="A53:C53"/>
    <mergeCell ref="D53:J53"/>
    <mergeCell ref="K53:L53"/>
    <mergeCell ref="M53:O53"/>
    <mergeCell ref="P53:U53"/>
    <mergeCell ref="V53:Y53"/>
    <mergeCell ref="Z53:AA53"/>
    <mergeCell ref="A52:C52"/>
    <mergeCell ref="D52:J52"/>
    <mergeCell ref="K52:L52"/>
    <mergeCell ref="M52:O52"/>
    <mergeCell ref="P52:U52"/>
    <mergeCell ref="V52:Y52"/>
    <mergeCell ref="Z63:AA63"/>
    <mergeCell ref="A64:C64"/>
    <mergeCell ref="D64:J64"/>
    <mergeCell ref="K64:L64"/>
    <mergeCell ref="M64:O64"/>
    <mergeCell ref="P64:U64"/>
    <mergeCell ref="V64:Y64"/>
    <mergeCell ref="Z64:AA64"/>
    <mergeCell ref="A63:C63"/>
    <mergeCell ref="D63:J63"/>
    <mergeCell ref="K63:L63"/>
    <mergeCell ref="M63:O63"/>
    <mergeCell ref="P63:U63"/>
    <mergeCell ref="V63:Y63"/>
    <mergeCell ref="Z61:AA61"/>
    <mergeCell ref="A62:C62"/>
    <mergeCell ref="D62:J62"/>
    <mergeCell ref="K62:L62"/>
    <mergeCell ref="M62:O62"/>
    <mergeCell ref="P62:U62"/>
    <mergeCell ref="V62:Y62"/>
    <mergeCell ref="Z62:AA62"/>
    <mergeCell ref="A61:C61"/>
    <mergeCell ref="D61:J61"/>
    <mergeCell ref="K61:L61"/>
    <mergeCell ref="M61:O61"/>
    <mergeCell ref="P61:U61"/>
    <mergeCell ref="V61:Y61"/>
    <mergeCell ref="Z68:AA68"/>
    <mergeCell ref="A69:C69"/>
    <mergeCell ref="D69:J69"/>
    <mergeCell ref="K69:L69"/>
    <mergeCell ref="M69:O69"/>
    <mergeCell ref="P69:U69"/>
    <mergeCell ref="V69:Y69"/>
    <mergeCell ref="Z69:AA69"/>
    <mergeCell ref="Z65:AA65"/>
    <mergeCell ref="A66:AA66"/>
    <mergeCell ref="A67:C67"/>
    <mergeCell ref="D67:AA67"/>
    <mergeCell ref="A68:C68"/>
    <mergeCell ref="D68:J68"/>
    <mergeCell ref="K68:L68"/>
    <mergeCell ref="M68:O68"/>
    <mergeCell ref="P68:U68"/>
    <mergeCell ref="V68:Y68"/>
    <mergeCell ref="A65:C65"/>
    <mergeCell ref="D65:J65"/>
    <mergeCell ref="K65:L65"/>
    <mergeCell ref="M65:O65"/>
    <mergeCell ref="P65:U65"/>
    <mergeCell ref="V65:Y65"/>
    <mergeCell ref="Z73:AA73"/>
    <mergeCell ref="A74:C74"/>
    <mergeCell ref="D74:J74"/>
    <mergeCell ref="K74:L74"/>
    <mergeCell ref="M74:O74"/>
    <mergeCell ref="P74:U74"/>
    <mergeCell ref="V74:Y74"/>
    <mergeCell ref="Z74:AA74"/>
    <mergeCell ref="A73:C73"/>
    <mergeCell ref="D73:J73"/>
    <mergeCell ref="K73:L73"/>
    <mergeCell ref="M73:O73"/>
    <mergeCell ref="P73:U73"/>
    <mergeCell ref="V73:Y73"/>
    <mergeCell ref="A70:AA70"/>
    <mergeCell ref="A71:C71"/>
    <mergeCell ref="D71:AA71"/>
    <mergeCell ref="A72:C72"/>
    <mergeCell ref="D72:J72"/>
    <mergeCell ref="K72:L72"/>
    <mergeCell ref="M72:O72"/>
    <mergeCell ref="P72:U72"/>
    <mergeCell ref="V72:Y72"/>
    <mergeCell ref="Z72:AA72"/>
    <mergeCell ref="Z77:AA77"/>
    <mergeCell ref="A78:C78"/>
    <mergeCell ref="D78:J78"/>
    <mergeCell ref="K78:L78"/>
    <mergeCell ref="M78:O78"/>
    <mergeCell ref="P78:U78"/>
    <mergeCell ref="V78:Y78"/>
    <mergeCell ref="Z78:AA78"/>
    <mergeCell ref="A77:C77"/>
    <mergeCell ref="D77:J77"/>
    <mergeCell ref="K77:L77"/>
    <mergeCell ref="M77:O77"/>
    <mergeCell ref="P77:U77"/>
    <mergeCell ref="V77:Y77"/>
    <mergeCell ref="Z75:AA75"/>
    <mergeCell ref="A76:C76"/>
    <mergeCell ref="D76:J76"/>
    <mergeCell ref="K76:L76"/>
    <mergeCell ref="M76:O76"/>
    <mergeCell ref="P76:U76"/>
    <mergeCell ref="V76:Y76"/>
    <mergeCell ref="Z76:AA76"/>
    <mergeCell ref="A75:C75"/>
    <mergeCell ref="D75:J75"/>
    <mergeCell ref="K75:L75"/>
    <mergeCell ref="M75:O75"/>
    <mergeCell ref="P75:U75"/>
    <mergeCell ref="V75:Y75"/>
    <mergeCell ref="Z82:AA82"/>
    <mergeCell ref="A83:C83"/>
    <mergeCell ref="D83:J83"/>
    <mergeCell ref="K83:L83"/>
    <mergeCell ref="M83:O83"/>
    <mergeCell ref="P83:U83"/>
    <mergeCell ref="V83:Y83"/>
    <mergeCell ref="Z83:AA83"/>
    <mergeCell ref="A82:C82"/>
    <mergeCell ref="D82:J82"/>
    <mergeCell ref="K82:L82"/>
    <mergeCell ref="M82:O82"/>
    <mergeCell ref="P82:U82"/>
    <mergeCell ref="V82:Y82"/>
    <mergeCell ref="A79:AA79"/>
    <mergeCell ref="A80:C80"/>
    <mergeCell ref="D80:AA80"/>
    <mergeCell ref="A81:C81"/>
    <mergeCell ref="D81:J81"/>
    <mergeCell ref="K81:L81"/>
    <mergeCell ref="M81:O81"/>
    <mergeCell ref="P81:U81"/>
    <mergeCell ref="V81:Y81"/>
    <mergeCell ref="Z81:AA81"/>
    <mergeCell ref="Z89:AA89"/>
    <mergeCell ref="A90:C90"/>
    <mergeCell ref="D90:AA90"/>
    <mergeCell ref="A91:AA91"/>
    <mergeCell ref="A92:C92"/>
    <mergeCell ref="D92:AA92"/>
    <mergeCell ref="A89:C89"/>
    <mergeCell ref="D89:J89"/>
    <mergeCell ref="K89:L89"/>
    <mergeCell ref="M89:O89"/>
    <mergeCell ref="P89:U89"/>
    <mergeCell ref="V89:Y89"/>
    <mergeCell ref="Z84:AA84"/>
    <mergeCell ref="A85:AA85"/>
    <mergeCell ref="A86:X86"/>
    <mergeCell ref="Y86:AA86"/>
    <mergeCell ref="A87:AA87"/>
    <mergeCell ref="A88:AA88"/>
    <mergeCell ref="A84:C84"/>
    <mergeCell ref="D84:J84"/>
    <mergeCell ref="K84:L84"/>
    <mergeCell ref="M84:O84"/>
    <mergeCell ref="P84:U84"/>
    <mergeCell ref="V84:Y84"/>
    <mergeCell ref="Z95:AA95"/>
    <mergeCell ref="A96:C96"/>
    <mergeCell ref="D96:J96"/>
    <mergeCell ref="K96:L96"/>
    <mergeCell ref="M96:O96"/>
    <mergeCell ref="P96:U96"/>
    <mergeCell ref="V96:Y96"/>
    <mergeCell ref="Z96:AA96"/>
    <mergeCell ref="A95:C95"/>
    <mergeCell ref="D95:J95"/>
    <mergeCell ref="K95:L95"/>
    <mergeCell ref="M95:O95"/>
    <mergeCell ref="P95:U95"/>
    <mergeCell ref="V95:Y95"/>
    <mergeCell ref="Z93:AA93"/>
    <mergeCell ref="A94:C94"/>
    <mergeCell ref="D94:J94"/>
    <mergeCell ref="K94:L94"/>
    <mergeCell ref="M94:O94"/>
    <mergeCell ref="P94:U94"/>
    <mergeCell ref="V94:Y94"/>
    <mergeCell ref="Z94:AA94"/>
    <mergeCell ref="A93:C93"/>
    <mergeCell ref="D93:J93"/>
    <mergeCell ref="K93:L93"/>
    <mergeCell ref="M93:O93"/>
    <mergeCell ref="P93:U93"/>
    <mergeCell ref="V93:Y93"/>
    <mergeCell ref="Z100:AA100"/>
    <mergeCell ref="A101:C101"/>
    <mergeCell ref="D101:J101"/>
    <mergeCell ref="K101:L101"/>
    <mergeCell ref="M101:O101"/>
    <mergeCell ref="P101:U101"/>
    <mergeCell ref="V101:Y101"/>
    <mergeCell ref="Z101:AA101"/>
    <mergeCell ref="A100:C100"/>
    <mergeCell ref="D100:J100"/>
    <mergeCell ref="K100:L100"/>
    <mergeCell ref="M100:O100"/>
    <mergeCell ref="P100:U100"/>
    <mergeCell ref="V100:Y100"/>
    <mergeCell ref="A97:AA97"/>
    <mergeCell ref="A98:C98"/>
    <mergeCell ref="D98:AA98"/>
    <mergeCell ref="A99:C99"/>
    <mergeCell ref="D99:J99"/>
    <mergeCell ref="K99:L99"/>
    <mergeCell ref="M99:O99"/>
    <mergeCell ref="P99:U99"/>
    <mergeCell ref="V99:Y99"/>
    <mergeCell ref="Z99:AA99"/>
    <mergeCell ref="Z105:AA105"/>
    <mergeCell ref="A106:AA106"/>
    <mergeCell ref="A107:C107"/>
    <mergeCell ref="D107:AA107"/>
    <mergeCell ref="A108:C108"/>
    <mergeCell ref="D108:J108"/>
    <mergeCell ref="K108:L108"/>
    <mergeCell ref="M108:O108"/>
    <mergeCell ref="P108:U108"/>
    <mergeCell ref="V108:Y108"/>
    <mergeCell ref="A105:C105"/>
    <mergeCell ref="D105:J105"/>
    <mergeCell ref="K105:L105"/>
    <mergeCell ref="M105:O105"/>
    <mergeCell ref="P105:U105"/>
    <mergeCell ref="V105:Y105"/>
    <mergeCell ref="A102:AA102"/>
    <mergeCell ref="A103:C103"/>
    <mergeCell ref="D103:AA103"/>
    <mergeCell ref="A104:C104"/>
    <mergeCell ref="D104:J104"/>
    <mergeCell ref="K104:L104"/>
    <mergeCell ref="M104:O104"/>
    <mergeCell ref="P104:U104"/>
    <mergeCell ref="V104:Y104"/>
    <mergeCell ref="Z104:AA104"/>
    <mergeCell ref="Z110:AA110"/>
    <mergeCell ref="A111:C111"/>
    <mergeCell ref="D111:J111"/>
    <mergeCell ref="K111:L111"/>
    <mergeCell ref="M111:O111"/>
    <mergeCell ref="P111:U111"/>
    <mergeCell ref="V111:Y111"/>
    <mergeCell ref="Z111:AA111"/>
    <mergeCell ref="A110:C110"/>
    <mergeCell ref="D110:J110"/>
    <mergeCell ref="K110:L110"/>
    <mergeCell ref="M110:O110"/>
    <mergeCell ref="P110:U110"/>
    <mergeCell ref="V110:Y110"/>
    <mergeCell ref="Z108:AA108"/>
    <mergeCell ref="A109:C109"/>
    <mergeCell ref="D109:J109"/>
    <mergeCell ref="K109:L109"/>
    <mergeCell ref="M109:O109"/>
    <mergeCell ref="P109:U109"/>
    <mergeCell ref="V109:Y109"/>
    <mergeCell ref="Z109:AA109"/>
    <mergeCell ref="Z115:AA115"/>
    <mergeCell ref="A116:C116"/>
    <mergeCell ref="D116:J116"/>
    <mergeCell ref="K116:L116"/>
    <mergeCell ref="M116:O116"/>
    <mergeCell ref="P116:U116"/>
    <mergeCell ref="V116:Y116"/>
    <mergeCell ref="Z116:AA116"/>
    <mergeCell ref="Z112:AA112"/>
    <mergeCell ref="A113:AA113"/>
    <mergeCell ref="A114:C114"/>
    <mergeCell ref="D114:AA114"/>
    <mergeCell ref="A115:C115"/>
    <mergeCell ref="D115:J115"/>
    <mergeCell ref="K115:L115"/>
    <mergeCell ref="M115:O115"/>
    <mergeCell ref="P115:U115"/>
    <mergeCell ref="V115:Y115"/>
    <mergeCell ref="A112:C112"/>
    <mergeCell ref="D112:J112"/>
    <mergeCell ref="K112:L112"/>
    <mergeCell ref="M112:O112"/>
    <mergeCell ref="P112:U112"/>
    <mergeCell ref="V112:Y112"/>
    <mergeCell ref="Z119:AA119"/>
    <mergeCell ref="A120:C120"/>
    <mergeCell ref="D120:J120"/>
    <mergeCell ref="K120:L120"/>
    <mergeCell ref="M120:O120"/>
    <mergeCell ref="P120:U120"/>
    <mergeCell ref="V120:Y120"/>
    <mergeCell ref="Z120:AA120"/>
    <mergeCell ref="A119:C119"/>
    <mergeCell ref="D119:J119"/>
    <mergeCell ref="K119:L119"/>
    <mergeCell ref="M119:O119"/>
    <mergeCell ref="P119:U119"/>
    <mergeCell ref="V119:Y119"/>
    <mergeCell ref="Z117:AA117"/>
    <mergeCell ref="A118:C118"/>
    <mergeCell ref="D118:J118"/>
    <mergeCell ref="K118:L118"/>
    <mergeCell ref="M118:O118"/>
    <mergeCell ref="P118:U118"/>
    <mergeCell ref="V118:Y118"/>
    <mergeCell ref="Z118:AA118"/>
    <mergeCell ref="A117:C117"/>
    <mergeCell ref="D117:J117"/>
    <mergeCell ref="K117:L117"/>
    <mergeCell ref="M117:O117"/>
    <mergeCell ref="P117:U117"/>
    <mergeCell ref="V117:Y117"/>
    <mergeCell ref="Z123:AA123"/>
    <mergeCell ref="A124:C124"/>
    <mergeCell ref="D124:J124"/>
    <mergeCell ref="K124:L124"/>
    <mergeCell ref="M124:O124"/>
    <mergeCell ref="P124:U124"/>
    <mergeCell ref="V124:Y124"/>
    <mergeCell ref="Z124:AA124"/>
    <mergeCell ref="A123:C123"/>
    <mergeCell ref="D123:J123"/>
    <mergeCell ref="K123:L123"/>
    <mergeCell ref="M123:O123"/>
    <mergeCell ref="P123:U123"/>
    <mergeCell ref="V123:Y123"/>
    <mergeCell ref="Z121:AA121"/>
    <mergeCell ref="A122:C122"/>
    <mergeCell ref="D122:J122"/>
    <mergeCell ref="K122:L122"/>
    <mergeCell ref="M122:O122"/>
    <mergeCell ref="P122:U122"/>
    <mergeCell ref="V122:Y122"/>
    <mergeCell ref="Z122:AA122"/>
    <mergeCell ref="A121:C121"/>
    <mergeCell ref="D121:J121"/>
    <mergeCell ref="K121:L121"/>
    <mergeCell ref="M121:O121"/>
    <mergeCell ref="P121:U121"/>
    <mergeCell ref="V121:Y121"/>
    <mergeCell ref="A127:AA127"/>
    <mergeCell ref="A128:C128"/>
    <mergeCell ref="D128:AA128"/>
    <mergeCell ref="A129:C129"/>
    <mergeCell ref="D129:J129"/>
    <mergeCell ref="K129:L129"/>
    <mergeCell ref="M129:O129"/>
    <mergeCell ref="P129:U129"/>
    <mergeCell ref="V129:Y129"/>
    <mergeCell ref="Z129:AA129"/>
    <mergeCell ref="Z125:AA125"/>
    <mergeCell ref="A126:C126"/>
    <mergeCell ref="D126:J126"/>
    <mergeCell ref="K126:L126"/>
    <mergeCell ref="M126:O126"/>
    <mergeCell ref="P126:U126"/>
    <mergeCell ref="V126:Y126"/>
    <mergeCell ref="Z126:AA126"/>
    <mergeCell ref="A125:C125"/>
    <mergeCell ref="D125:J125"/>
    <mergeCell ref="K125:L125"/>
    <mergeCell ref="M125:O125"/>
    <mergeCell ref="P125:U125"/>
    <mergeCell ref="V125:Y125"/>
    <mergeCell ref="Z133:AA133"/>
    <mergeCell ref="A134:C134"/>
    <mergeCell ref="D134:J134"/>
    <mergeCell ref="K134:L134"/>
    <mergeCell ref="M134:O134"/>
    <mergeCell ref="P134:U134"/>
    <mergeCell ref="V134:Y134"/>
    <mergeCell ref="Z134:AA134"/>
    <mergeCell ref="A133:C133"/>
    <mergeCell ref="D133:J133"/>
    <mergeCell ref="K133:L133"/>
    <mergeCell ref="M133:O133"/>
    <mergeCell ref="P133:U133"/>
    <mergeCell ref="V133:Y133"/>
    <mergeCell ref="A130:AA130"/>
    <mergeCell ref="A131:C131"/>
    <mergeCell ref="D131:AA131"/>
    <mergeCell ref="A132:C132"/>
    <mergeCell ref="D132:J132"/>
    <mergeCell ref="K132:L132"/>
    <mergeCell ref="M132:O132"/>
    <mergeCell ref="P132:U132"/>
    <mergeCell ref="V132:Y132"/>
    <mergeCell ref="Z132:AA132"/>
    <mergeCell ref="Z137:AA137"/>
    <mergeCell ref="A138:C138"/>
    <mergeCell ref="D138:J138"/>
    <mergeCell ref="K138:L138"/>
    <mergeCell ref="M138:O138"/>
    <mergeCell ref="P138:U138"/>
    <mergeCell ref="V138:Y138"/>
    <mergeCell ref="Z138:AA138"/>
    <mergeCell ref="A137:C137"/>
    <mergeCell ref="D137:J137"/>
    <mergeCell ref="K137:L137"/>
    <mergeCell ref="M137:O137"/>
    <mergeCell ref="P137:U137"/>
    <mergeCell ref="V137:Y137"/>
    <mergeCell ref="Z135:AA135"/>
    <mergeCell ref="A136:C136"/>
    <mergeCell ref="D136:J136"/>
    <mergeCell ref="K136:L136"/>
    <mergeCell ref="M136:O136"/>
    <mergeCell ref="P136:U136"/>
    <mergeCell ref="V136:Y136"/>
    <mergeCell ref="Z136:AA136"/>
    <mergeCell ref="A135:C135"/>
    <mergeCell ref="D135:J135"/>
    <mergeCell ref="K135:L135"/>
    <mergeCell ref="M135:O135"/>
    <mergeCell ref="P135:U135"/>
    <mergeCell ref="V135:Y135"/>
    <mergeCell ref="Z141:AA141"/>
    <mergeCell ref="A142:AA142"/>
    <mergeCell ref="A143:C143"/>
    <mergeCell ref="D143:AA143"/>
    <mergeCell ref="A144:C144"/>
    <mergeCell ref="D144:J144"/>
    <mergeCell ref="K144:L144"/>
    <mergeCell ref="M144:O144"/>
    <mergeCell ref="P144:U144"/>
    <mergeCell ref="V144:Y144"/>
    <mergeCell ref="A141:C141"/>
    <mergeCell ref="D141:J141"/>
    <mergeCell ref="K141:L141"/>
    <mergeCell ref="M141:O141"/>
    <mergeCell ref="P141:U141"/>
    <mergeCell ref="V141:Y141"/>
    <mergeCell ref="Z139:AA139"/>
    <mergeCell ref="A140:C140"/>
    <mergeCell ref="D140:J140"/>
    <mergeCell ref="K140:L140"/>
    <mergeCell ref="M140:O140"/>
    <mergeCell ref="P140:U140"/>
    <mergeCell ref="V140:Y140"/>
    <mergeCell ref="Z140:AA140"/>
    <mergeCell ref="A139:C139"/>
    <mergeCell ref="D139:J139"/>
    <mergeCell ref="K139:L139"/>
    <mergeCell ref="M139:O139"/>
    <mergeCell ref="P139:U139"/>
    <mergeCell ref="V139:Y139"/>
    <mergeCell ref="Z146:AA146"/>
    <mergeCell ref="A147:AA147"/>
    <mergeCell ref="A148:C148"/>
    <mergeCell ref="D148:AA148"/>
    <mergeCell ref="A149:AA149"/>
    <mergeCell ref="A150:C150"/>
    <mergeCell ref="D150:AA150"/>
    <mergeCell ref="A146:C146"/>
    <mergeCell ref="D146:J146"/>
    <mergeCell ref="K146:L146"/>
    <mergeCell ref="M146:O146"/>
    <mergeCell ref="P146:U146"/>
    <mergeCell ref="V146:Y146"/>
    <mergeCell ref="Z144:AA144"/>
    <mergeCell ref="A145:C145"/>
    <mergeCell ref="D145:J145"/>
    <mergeCell ref="K145:L145"/>
    <mergeCell ref="M145:O145"/>
    <mergeCell ref="P145:U145"/>
    <mergeCell ref="V145:Y145"/>
    <mergeCell ref="Z145:AA145"/>
    <mergeCell ref="Z153:AA153"/>
    <mergeCell ref="A154:C154"/>
    <mergeCell ref="D154:J154"/>
    <mergeCell ref="K154:L154"/>
    <mergeCell ref="M154:O154"/>
    <mergeCell ref="P154:U154"/>
    <mergeCell ref="V154:Y154"/>
    <mergeCell ref="Z154:AA154"/>
    <mergeCell ref="A153:C153"/>
    <mergeCell ref="D153:J153"/>
    <mergeCell ref="K153:L153"/>
    <mergeCell ref="M153:O153"/>
    <mergeCell ref="P153:U153"/>
    <mergeCell ref="V153:Y153"/>
    <mergeCell ref="Z151:AA151"/>
    <mergeCell ref="A152:C152"/>
    <mergeCell ref="D152:J152"/>
    <mergeCell ref="K152:L152"/>
    <mergeCell ref="M152:O152"/>
    <mergeCell ref="P152:U152"/>
    <mergeCell ref="V152:Y152"/>
    <mergeCell ref="Z152:AA152"/>
    <mergeCell ref="A151:C151"/>
    <mergeCell ref="D151:J151"/>
    <mergeCell ref="K151:L151"/>
    <mergeCell ref="M151:O151"/>
    <mergeCell ref="P151:U151"/>
    <mergeCell ref="V151:Y151"/>
    <mergeCell ref="Z158:AA158"/>
    <mergeCell ref="A159:C159"/>
    <mergeCell ref="D159:J159"/>
    <mergeCell ref="K159:L159"/>
    <mergeCell ref="M159:O159"/>
    <mergeCell ref="P159:U159"/>
    <mergeCell ref="V159:Y159"/>
    <mergeCell ref="Z159:AA159"/>
    <mergeCell ref="Z155:AA155"/>
    <mergeCell ref="A156:AA156"/>
    <mergeCell ref="A157:C157"/>
    <mergeCell ref="D157:AA157"/>
    <mergeCell ref="A158:C158"/>
    <mergeCell ref="D158:J158"/>
    <mergeCell ref="K158:L158"/>
    <mergeCell ref="M158:O158"/>
    <mergeCell ref="P158:U158"/>
    <mergeCell ref="V158:Y158"/>
    <mergeCell ref="A155:C155"/>
    <mergeCell ref="D155:J155"/>
    <mergeCell ref="K155:L155"/>
    <mergeCell ref="M155:O155"/>
    <mergeCell ref="P155:U155"/>
    <mergeCell ref="V155:Y155"/>
    <mergeCell ref="A162:AA162"/>
    <mergeCell ref="A163:C163"/>
    <mergeCell ref="D163:AA163"/>
    <mergeCell ref="A164:C164"/>
    <mergeCell ref="D164:J164"/>
    <mergeCell ref="K164:L164"/>
    <mergeCell ref="M164:O164"/>
    <mergeCell ref="P164:U164"/>
    <mergeCell ref="V164:Y164"/>
    <mergeCell ref="Z164:AA164"/>
    <mergeCell ref="Z160:AA160"/>
    <mergeCell ref="A161:C161"/>
    <mergeCell ref="D161:J161"/>
    <mergeCell ref="K161:L161"/>
    <mergeCell ref="M161:O161"/>
    <mergeCell ref="P161:U161"/>
    <mergeCell ref="V161:Y161"/>
    <mergeCell ref="Z161:AA161"/>
    <mergeCell ref="A160:C160"/>
    <mergeCell ref="D160:J160"/>
    <mergeCell ref="K160:L160"/>
    <mergeCell ref="M160:O160"/>
    <mergeCell ref="P160:U160"/>
    <mergeCell ref="V160:Y160"/>
    <mergeCell ref="Z167:AA167"/>
    <mergeCell ref="A168:AA168"/>
    <mergeCell ref="A169:C169"/>
    <mergeCell ref="D169:AA169"/>
    <mergeCell ref="A170:C170"/>
    <mergeCell ref="D170:J170"/>
    <mergeCell ref="K170:L170"/>
    <mergeCell ref="M170:O170"/>
    <mergeCell ref="P170:U170"/>
    <mergeCell ref="V170:Y170"/>
    <mergeCell ref="A167:C167"/>
    <mergeCell ref="D167:J167"/>
    <mergeCell ref="K167:L167"/>
    <mergeCell ref="M167:O167"/>
    <mergeCell ref="P167:U167"/>
    <mergeCell ref="V167:Y167"/>
    <mergeCell ref="Z165:AA165"/>
    <mergeCell ref="A166:C166"/>
    <mergeCell ref="D166:J166"/>
    <mergeCell ref="K166:L166"/>
    <mergeCell ref="M166:O166"/>
    <mergeCell ref="P166:U166"/>
    <mergeCell ref="V166:Y166"/>
    <mergeCell ref="Z166:AA166"/>
    <mergeCell ref="A165:C165"/>
    <mergeCell ref="D165:J165"/>
    <mergeCell ref="K165:L165"/>
    <mergeCell ref="M165:O165"/>
    <mergeCell ref="P165:U165"/>
    <mergeCell ref="V165:Y165"/>
    <mergeCell ref="Z172:AA172"/>
    <mergeCell ref="A173:C173"/>
    <mergeCell ref="D173:J173"/>
    <mergeCell ref="K173:L173"/>
    <mergeCell ref="M173:O173"/>
    <mergeCell ref="P173:U173"/>
    <mergeCell ref="V173:Y173"/>
    <mergeCell ref="Z173:AA173"/>
    <mergeCell ref="A172:C172"/>
    <mergeCell ref="D172:J172"/>
    <mergeCell ref="K172:L172"/>
    <mergeCell ref="M172:O172"/>
    <mergeCell ref="P172:U172"/>
    <mergeCell ref="V172:Y172"/>
    <mergeCell ref="Z170:AA170"/>
    <mergeCell ref="A171:C171"/>
    <mergeCell ref="D171:J171"/>
    <mergeCell ref="K171:L171"/>
    <mergeCell ref="M171:O171"/>
    <mergeCell ref="P171:U171"/>
    <mergeCell ref="V171:Y171"/>
    <mergeCell ref="Z171:AA171"/>
    <mergeCell ref="A177:AA177"/>
    <mergeCell ref="A178:C178"/>
    <mergeCell ref="D178:AA178"/>
    <mergeCell ref="A179:C179"/>
    <mergeCell ref="D179:J179"/>
    <mergeCell ref="K179:L179"/>
    <mergeCell ref="M179:O179"/>
    <mergeCell ref="P179:U179"/>
    <mergeCell ref="V179:Y179"/>
    <mergeCell ref="Z179:AA179"/>
    <mergeCell ref="A174:AA174"/>
    <mergeCell ref="A175:C175"/>
    <mergeCell ref="D175:AA175"/>
    <mergeCell ref="A176:C176"/>
    <mergeCell ref="D176:J176"/>
    <mergeCell ref="K176:L176"/>
    <mergeCell ref="M176:O176"/>
    <mergeCell ref="P176:U176"/>
    <mergeCell ref="V176:Y176"/>
    <mergeCell ref="Z176:AA176"/>
    <mergeCell ref="Z182:AA182"/>
    <mergeCell ref="A183:C183"/>
    <mergeCell ref="D183:J183"/>
    <mergeCell ref="K183:L183"/>
    <mergeCell ref="M183:O183"/>
    <mergeCell ref="P183:U183"/>
    <mergeCell ref="V183:Y183"/>
    <mergeCell ref="Z183:AA183"/>
    <mergeCell ref="A182:C182"/>
    <mergeCell ref="D182:J182"/>
    <mergeCell ref="K182:L182"/>
    <mergeCell ref="M182:O182"/>
    <mergeCell ref="P182:U182"/>
    <mergeCell ref="V182:Y182"/>
    <mergeCell ref="Z180:AA180"/>
    <mergeCell ref="A181:C181"/>
    <mergeCell ref="D181:J181"/>
    <mergeCell ref="K181:L181"/>
    <mergeCell ref="M181:O181"/>
    <mergeCell ref="P181:U181"/>
    <mergeCell ref="V181:Y181"/>
    <mergeCell ref="Z181:AA181"/>
    <mergeCell ref="A180:C180"/>
    <mergeCell ref="D180:J180"/>
    <mergeCell ref="K180:L180"/>
    <mergeCell ref="M180:O180"/>
    <mergeCell ref="P180:U180"/>
    <mergeCell ref="V180:Y180"/>
    <mergeCell ref="Z186:AA186"/>
    <mergeCell ref="A187:C187"/>
    <mergeCell ref="D187:J187"/>
    <mergeCell ref="K187:L187"/>
    <mergeCell ref="M187:O187"/>
    <mergeCell ref="P187:U187"/>
    <mergeCell ref="V187:Y187"/>
    <mergeCell ref="Z187:AA187"/>
    <mergeCell ref="A186:C186"/>
    <mergeCell ref="D186:J186"/>
    <mergeCell ref="K186:L186"/>
    <mergeCell ref="M186:O186"/>
    <mergeCell ref="P186:U186"/>
    <mergeCell ref="V186:Y186"/>
    <mergeCell ref="Z184:AA184"/>
    <mergeCell ref="A185:C185"/>
    <mergeCell ref="D185:J185"/>
    <mergeCell ref="K185:L185"/>
    <mergeCell ref="M185:O185"/>
    <mergeCell ref="P185:U185"/>
    <mergeCell ref="V185:Y185"/>
    <mergeCell ref="Z185:AA185"/>
    <mergeCell ref="A184:C184"/>
    <mergeCell ref="D184:J184"/>
    <mergeCell ref="K184:L184"/>
    <mergeCell ref="M184:O184"/>
    <mergeCell ref="P184:U184"/>
    <mergeCell ref="V184:Y184"/>
    <mergeCell ref="V192:Y192"/>
    <mergeCell ref="Z192:AA192"/>
    <mergeCell ref="A193:C193"/>
    <mergeCell ref="D193:AA193"/>
    <mergeCell ref="A194:AA194"/>
    <mergeCell ref="A195:C195"/>
    <mergeCell ref="D195:AA195"/>
    <mergeCell ref="A188:AA188"/>
    <mergeCell ref="A189:X189"/>
    <mergeCell ref="Y189:AA189"/>
    <mergeCell ref="A190:AA190"/>
    <mergeCell ref="A191:AA191"/>
    <mergeCell ref="A192:C192"/>
    <mergeCell ref="D192:J192"/>
    <mergeCell ref="K192:L192"/>
    <mergeCell ref="M192:O192"/>
    <mergeCell ref="P192:U192"/>
    <mergeCell ref="Z198:AA198"/>
    <mergeCell ref="A199:C199"/>
    <mergeCell ref="D199:J199"/>
    <mergeCell ref="K199:L199"/>
    <mergeCell ref="M199:O199"/>
    <mergeCell ref="P199:U199"/>
    <mergeCell ref="V199:Y199"/>
    <mergeCell ref="Z199:AA199"/>
    <mergeCell ref="A198:C198"/>
    <mergeCell ref="D198:J198"/>
    <mergeCell ref="K198:L198"/>
    <mergeCell ref="M198:O198"/>
    <mergeCell ref="P198:U198"/>
    <mergeCell ref="V198:Y198"/>
    <mergeCell ref="Z196:AA196"/>
    <mergeCell ref="A197:C197"/>
    <mergeCell ref="D197:J197"/>
    <mergeCell ref="K197:L197"/>
    <mergeCell ref="M197:O197"/>
    <mergeCell ref="P197:U197"/>
    <mergeCell ref="V197:Y197"/>
    <mergeCell ref="Z197:AA197"/>
    <mergeCell ref="A196:C196"/>
    <mergeCell ref="D196:J196"/>
    <mergeCell ref="K196:L196"/>
    <mergeCell ref="M196:O196"/>
    <mergeCell ref="P196:U196"/>
    <mergeCell ref="V196:Y196"/>
    <mergeCell ref="Z202:AA202"/>
    <mergeCell ref="A203:C203"/>
    <mergeCell ref="D203:J203"/>
    <mergeCell ref="K203:L203"/>
    <mergeCell ref="M203:O203"/>
    <mergeCell ref="P203:U203"/>
    <mergeCell ref="V203:Y203"/>
    <mergeCell ref="Z203:AA203"/>
    <mergeCell ref="A202:C202"/>
    <mergeCell ref="D202:J202"/>
    <mergeCell ref="K202:L202"/>
    <mergeCell ref="M202:O202"/>
    <mergeCell ref="P202:U202"/>
    <mergeCell ref="V202:Y202"/>
    <mergeCell ref="Z200:AA200"/>
    <mergeCell ref="A201:C201"/>
    <mergeCell ref="D201:J201"/>
    <mergeCell ref="K201:L201"/>
    <mergeCell ref="M201:O201"/>
    <mergeCell ref="P201:U201"/>
    <mergeCell ref="V201:Y201"/>
    <mergeCell ref="Z201:AA201"/>
    <mergeCell ref="A200:C200"/>
    <mergeCell ref="D200:J200"/>
    <mergeCell ref="K200:L200"/>
    <mergeCell ref="M200:O200"/>
    <mergeCell ref="P200:U200"/>
    <mergeCell ref="V200:Y200"/>
    <mergeCell ref="Z206:AA206"/>
    <mergeCell ref="A207:C207"/>
    <mergeCell ref="D207:J207"/>
    <mergeCell ref="K207:L207"/>
    <mergeCell ref="M207:O207"/>
    <mergeCell ref="P207:U207"/>
    <mergeCell ref="V207:Y207"/>
    <mergeCell ref="Z207:AA207"/>
    <mergeCell ref="A206:C206"/>
    <mergeCell ref="D206:J206"/>
    <mergeCell ref="K206:L206"/>
    <mergeCell ref="M206:O206"/>
    <mergeCell ref="P206:U206"/>
    <mergeCell ref="V206:Y206"/>
    <mergeCell ref="Z204:AA204"/>
    <mergeCell ref="A205:C205"/>
    <mergeCell ref="D205:J205"/>
    <mergeCell ref="K205:L205"/>
    <mergeCell ref="M205:O205"/>
    <mergeCell ref="P205:U205"/>
    <mergeCell ref="V205:Y205"/>
    <mergeCell ref="Z205:AA205"/>
    <mergeCell ref="A204:C204"/>
    <mergeCell ref="D204:J204"/>
    <mergeCell ref="K204:L204"/>
    <mergeCell ref="M204:O204"/>
    <mergeCell ref="P204:U204"/>
    <mergeCell ref="V204:Y204"/>
    <mergeCell ref="Z210:AA210"/>
    <mergeCell ref="A211:AA211"/>
    <mergeCell ref="A212:C212"/>
    <mergeCell ref="D212:AA212"/>
    <mergeCell ref="A213:C213"/>
    <mergeCell ref="D213:J213"/>
    <mergeCell ref="K213:L213"/>
    <mergeCell ref="M213:O213"/>
    <mergeCell ref="P213:U213"/>
    <mergeCell ref="V213:Y213"/>
    <mergeCell ref="A210:C210"/>
    <mergeCell ref="D210:J210"/>
    <mergeCell ref="K210:L210"/>
    <mergeCell ref="M210:O210"/>
    <mergeCell ref="P210:U210"/>
    <mergeCell ref="V210:Y210"/>
    <mergeCell ref="Z208:AA208"/>
    <mergeCell ref="A209:C209"/>
    <mergeCell ref="D209:J209"/>
    <mergeCell ref="K209:L209"/>
    <mergeCell ref="M209:O209"/>
    <mergeCell ref="P209:U209"/>
    <mergeCell ref="V209:Y209"/>
    <mergeCell ref="Z209:AA209"/>
    <mergeCell ref="A208:C208"/>
    <mergeCell ref="D208:J208"/>
    <mergeCell ref="K208:L208"/>
    <mergeCell ref="M208:O208"/>
    <mergeCell ref="P208:U208"/>
    <mergeCell ref="V208:Y208"/>
    <mergeCell ref="Z215:AA215"/>
    <mergeCell ref="A216:C216"/>
    <mergeCell ref="D216:J216"/>
    <mergeCell ref="K216:L216"/>
    <mergeCell ref="M216:O216"/>
    <mergeCell ref="P216:U216"/>
    <mergeCell ref="V216:Y216"/>
    <mergeCell ref="Z216:AA216"/>
    <mergeCell ref="A215:C215"/>
    <mergeCell ref="D215:J215"/>
    <mergeCell ref="K215:L215"/>
    <mergeCell ref="M215:O215"/>
    <mergeCell ref="P215:U215"/>
    <mergeCell ref="V215:Y215"/>
    <mergeCell ref="Z213:AA213"/>
    <mergeCell ref="A214:C214"/>
    <mergeCell ref="D214:J214"/>
    <mergeCell ref="K214:L214"/>
    <mergeCell ref="M214:O214"/>
    <mergeCell ref="P214:U214"/>
    <mergeCell ref="V214:Y214"/>
    <mergeCell ref="Z214:AA214"/>
    <mergeCell ref="Z222:AA222"/>
    <mergeCell ref="A223:C223"/>
    <mergeCell ref="D223:AA223"/>
    <mergeCell ref="A224:C224"/>
    <mergeCell ref="D224:J224"/>
    <mergeCell ref="K224:L224"/>
    <mergeCell ref="M224:O224"/>
    <mergeCell ref="P224:U224"/>
    <mergeCell ref="V224:Y224"/>
    <mergeCell ref="Z224:AA224"/>
    <mergeCell ref="A222:C222"/>
    <mergeCell ref="D222:J222"/>
    <mergeCell ref="K222:L222"/>
    <mergeCell ref="M222:O222"/>
    <mergeCell ref="P222:U222"/>
    <mergeCell ref="V222:Y222"/>
    <mergeCell ref="Z217:AA217"/>
    <mergeCell ref="A218:AA218"/>
    <mergeCell ref="A219:X219"/>
    <mergeCell ref="Y219:AA219"/>
    <mergeCell ref="A220:AA220"/>
    <mergeCell ref="A221:AA221"/>
    <mergeCell ref="A217:C217"/>
    <mergeCell ref="D217:J217"/>
    <mergeCell ref="K217:L217"/>
    <mergeCell ref="M217:O217"/>
    <mergeCell ref="P217:U217"/>
    <mergeCell ref="V217:Y217"/>
    <mergeCell ref="Z227:AA227"/>
    <mergeCell ref="A228:C228"/>
    <mergeCell ref="D228:J228"/>
    <mergeCell ref="K228:L228"/>
    <mergeCell ref="M228:O228"/>
    <mergeCell ref="P228:U228"/>
    <mergeCell ref="V228:Y228"/>
    <mergeCell ref="Z228:AA228"/>
    <mergeCell ref="A227:C227"/>
    <mergeCell ref="D227:J227"/>
    <mergeCell ref="K227:L227"/>
    <mergeCell ref="M227:O227"/>
    <mergeCell ref="P227:U227"/>
    <mergeCell ref="V227:Y227"/>
    <mergeCell ref="Z225:AA225"/>
    <mergeCell ref="A226:C226"/>
    <mergeCell ref="D226:J226"/>
    <mergeCell ref="K226:L226"/>
    <mergeCell ref="M226:O226"/>
    <mergeCell ref="P226:U226"/>
    <mergeCell ref="V226:Y226"/>
    <mergeCell ref="Z226:AA226"/>
    <mergeCell ref="A225:C225"/>
    <mergeCell ref="D225:J225"/>
    <mergeCell ref="K225:L225"/>
    <mergeCell ref="M225:O225"/>
    <mergeCell ref="P225:U225"/>
    <mergeCell ref="V225:Y225"/>
    <mergeCell ref="Z231:AA231"/>
    <mergeCell ref="A232:C232"/>
    <mergeCell ref="D232:J232"/>
    <mergeCell ref="K232:L232"/>
    <mergeCell ref="M232:O232"/>
    <mergeCell ref="P232:U232"/>
    <mergeCell ref="V232:Y232"/>
    <mergeCell ref="Z232:AA232"/>
    <mergeCell ref="A231:C231"/>
    <mergeCell ref="D231:J231"/>
    <mergeCell ref="K231:L231"/>
    <mergeCell ref="M231:O231"/>
    <mergeCell ref="P231:U231"/>
    <mergeCell ref="V231:Y231"/>
    <mergeCell ref="Z229:AA229"/>
    <mergeCell ref="A230:C230"/>
    <mergeCell ref="D230:J230"/>
    <mergeCell ref="K230:L230"/>
    <mergeCell ref="M230:O230"/>
    <mergeCell ref="P230:U230"/>
    <mergeCell ref="V230:Y230"/>
    <mergeCell ref="Z230:AA230"/>
    <mergeCell ref="A229:C229"/>
    <mergeCell ref="D229:J229"/>
    <mergeCell ref="K229:L229"/>
    <mergeCell ref="M229:O229"/>
    <mergeCell ref="P229:U229"/>
    <mergeCell ref="V229:Y229"/>
    <mergeCell ref="V237:Y237"/>
    <mergeCell ref="Z237:AA237"/>
    <mergeCell ref="A238:C238"/>
    <mergeCell ref="D238:AA238"/>
    <mergeCell ref="A239:C239"/>
    <mergeCell ref="D239:J239"/>
    <mergeCell ref="K239:L239"/>
    <mergeCell ref="M239:O239"/>
    <mergeCell ref="P239:U239"/>
    <mergeCell ref="V239:Y239"/>
    <mergeCell ref="A233:AA233"/>
    <mergeCell ref="A234:X234"/>
    <mergeCell ref="Y234:AA234"/>
    <mergeCell ref="A235:AA235"/>
    <mergeCell ref="A236:AA236"/>
    <mergeCell ref="A237:C237"/>
    <mergeCell ref="D237:J237"/>
    <mergeCell ref="K237:L237"/>
    <mergeCell ref="M237:O237"/>
    <mergeCell ref="P237:U237"/>
    <mergeCell ref="Z244:AA244"/>
    <mergeCell ref="A245:C245"/>
    <mergeCell ref="D245:AA245"/>
    <mergeCell ref="A246:C246"/>
    <mergeCell ref="D246:J246"/>
    <mergeCell ref="K246:L246"/>
    <mergeCell ref="M246:O246"/>
    <mergeCell ref="P246:U246"/>
    <mergeCell ref="V246:Y246"/>
    <mergeCell ref="Z246:AA246"/>
    <mergeCell ref="A244:C244"/>
    <mergeCell ref="D244:J244"/>
    <mergeCell ref="K244:L244"/>
    <mergeCell ref="M244:O244"/>
    <mergeCell ref="P244:U244"/>
    <mergeCell ref="V244:Y244"/>
    <mergeCell ref="Z239:AA239"/>
    <mergeCell ref="A240:AA240"/>
    <mergeCell ref="A241:X241"/>
    <mergeCell ref="Y241:AA241"/>
    <mergeCell ref="A242:AA242"/>
    <mergeCell ref="A243:AA243"/>
    <mergeCell ref="V251:Y251"/>
    <mergeCell ref="Z251:AA251"/>
    <mergeCell ref="A252:C252"/>
    <mergeCell ref="D252:AA252"/>
    <mergeCell ref="A253:C253"/>
    <mergeCell ref="D253:J253"/>
    <mergeCell ref="K253:L253"/>
    <mergeCell ref="M253:O253"/>
    <mergeCell ref="P253:U253"/>
    <mergeCell ref="V253:Y253"/>
    <mergeCell ref="A247:AA247"/>
    <mergeCell ref="A248:X248"/>
    <mergeCell ref="Y248:AA248"/>
    <mergeCell ref="A249:AA249"/>
    <mergeCell ref="A250:AA250"/>
    <mergeCell ref="A251:C251"/>
    <mergeCell ref="D251:J251"/>
    <mergeCell ref="K251:L251"/>
    <mergeCell ref="M251:O251"/>
    <mergeCell ref="P251:U251"/>
    <mergeCell ref="A261:B261"/>
    <mergeCell ref="C261:AA261"/>
    <mergeCell ref="A262:B262"/>
    <mergeCell ref="C262:AA262"/>
    <mergeCell ref="A263:B263"/>
    <mergeCell ref="C263:AA263"/>
    <mergeCell ref="A258:AA258"/>
    <mergeCell ref="A259:B259"/>
    <mergeCell ref="C259:AA259"/>
    <mergeCell ref="A260:B260"/>
    <mergeCell ref="C260:T260"/>
    <mergeCell ref="U260:AA260"/>
    <mergeCell ref="Z253:AA253"/>
    <mergeCell ref="A254:AA254"/>
    <mergeCell ref="A255:X255"/>
    <mergeCell ref="Y255:AA255"/>
    <mergeCell ref="A256:AA256"/>
    <mergeCell ref="A257:X257"/>
    <mergeCell ref="Y257:AA257"/>
    <mergeCell ref="A270:AA270"/>
    <mergeCell ref="A271:AA271"/>
    <mergeCell ref="A272:K272"/>
    <mergeCell ref="L272:R272"/>
    <mergeCell ref="S272:X272"/>
    <mergeCell ref="Y272:AA272"/>
    <mergeCell ref="A267:B267"/>
    <mergeCell ref="C267:T267"/>
    <mergeCell ref="U267:AA267"/>
    <mergeCell ref="A268:B268"/>
    <mergeCell ref="C268:AA268"/>
    <mergeCell ref="A269:AA269"/>
    <mergeCell ref="A264:B264"/>
    <mergeCell ref="C264:AA264"/>
    <mergeCell ref="A265:B265"/>
    <mergeCell ref="C265:AA265"/>
    <mergeCell ref="A266:B266"/>
    <mergeCell ref="C266:AA266"/>
    <mergeCell ref="A280:K281"/>
    <mergeCell ref="L280:R281"/>
    <mergeCell ref="S280:X281"/>
    <mergeCell ref="Y280:AA281"/>
    <mergeCell ref="A282:K283"/>
    <mergeCell ref="L282:R283"/>
    <mergeCell ref="S282:X283"/>
    <mergeCell ref="Y282:AA283"/>
    <mergeCell ref="A276:K277"/>
    <mergeCell ref="L276:R277"/>
    <mergeCell ref="S276:X277"/>
    <mergeCell ref="Y276:AA277"/>
    <mergeCell ref="A278:K279"/>
    <mergeCell ref="L278:R279"/>
    <mergeCell ref="S278:X279"/>
    <mergeCell ref="Y278:AA279"/>
    <mergeCell ref="A273:K273"/>
    <mergeCell ref="L273:R273"/>
    <mergeCell ref="S273:X273"/>
    <mergeCell ref="Y273:AA273"/>
    <mergeCell ref="A274:K275"/>
    <mergeCell ref="L274:R275"/>
    <mergeCell ref="S274:X275"/>
    <mergeCell ref="Y274:AA275"/>
    <mergeCell ref="A292:K292"/>
    <mergeCell ref="L292:R292"/>
    <mergeCell ref="S292:X292"/>
    <mergeCell ref="Y292:AA292"/>
    <mergeCell ref="A293:J293"/>
    <mergeCell ref="K293:AA293"/>
    <mergeCell ref="A288:K289"/>
    <mergeCell ref="L288:R289"/>
    <mergeCell ref="S288:X289"/>
    <mergeCell ref="Y288:AA289"/>
    <mergeCell ref="A290:K291"/>
    <mergeCell ref="L290:R291"/>
    <mergeCell ref="S290:X291"/>
    <mergeCell ref="Y290:AA291"/>
    <mergeCell ref="A284:K285"/>
    <mergeCell ref="L284:R285"/>
    <mergeCell ref="S284:X285"/>
    <mergeCell ref="Y284:AA285"/>
    <mergeCell ref="A286:K287"/>
    <mergeCell ref="L286:R287"/>
    <mergeCell ref="S286:X287"/>
    <mergeCell ref="Y286:AA287"/>
  </mergeCells>
  <pageMargins left="0.52999997138977051" right="0.52999997138977051" top="0.52999997138977051" bottom="0.69999998807907104" header="0" footer="0"/>
  <pageSetup paperSize="9" scale="10" firstPageNumber="0" fitToWidth="0" fitToHeight="0" pageOrder="overThenDown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83FC0-7434-4290-9E12-CAF59FD6755E}">
  <dimension ref="A1:AA160"/>
  <sheetViews>
    <sheetView view="pageBreakPreview" topLeftCell="A112" zoomScale="115" zoomScaleNormal="100" zoomScaleSheetLayoutView="115" workbookViewId="0">
      <selection activeCell="Y129" sqref="Y129:AA129"/>
    </sheetView>
  </sheetViews>
  <sheetFormatPr defaultRowHeight="12.75" x14ac:dyDescent="0.2"/>
  <cols>
    <col min="1" max="2" width="4.7109375" bestFit="1" customWidth="1"/>
    <col min="3" max="3" width="1.85546875" bestFit="1" customWidth="1"/>
    <col min="4" max="5" width="2.85546875" bestFit="1" customWidth="1"/>
    <col min="6" max="6" width="1.85546875" bestFit="1" customWidth="1"/>
    <col min="7" max="7" width="4.7109375" bestFit="1" customWidth="1"/>
    <col min="8" max="8" width="5.5703125" bestFit="1" customWidth="1"/>
    <col min="9" max="9" width="9.28515625" bestFit="1" customWidth="1"/>
    <col min="10" max="10" width="8.42578125" bestFit="1" customWidth="1"/>
    <col min="11" max="11" width="4.7109375" bestFit="1" customWidth="1"/>
    <col min="12" max="12" width="1" bestFit="1" customWidth="1"/>
    <col min="13" max="13" width="3.7109375" bestFit="1" customWidth="1"/>
    <col min="14" max="14" width="1" bestFit="1" customWidth="1"/>
    <col min="15" max="15" width="2.85546875" bestFit="1" customWidth="1"/>
    <col min="16" max="16" width="1" bestFit="1" customWidth="1"/>
    <col min="17" max="17" width="3.7109375" bestFit="1" customWidth="1"/>
    <col min="18" max="18" width="1" bestFit="1" customWidth="1"/>
    <col min="19" max="19" width="2.85546875" bestFit="1" customWidth="1"/>
    <col min="20" max="20" width="1.85546875" bestFit="1" customWidth="1"/>
    <col min="21" max="22" width="1" bestFit="1" customWidth="1"/>
    <col min="23" max="23" width="5.5703125" bestFit="1" customWidth="1"/>
    <col min="24" max="24" width="1.85546875" bestFit="1" customWidth="1"/>
    <col min="25" max="25" width="2.85546875" bestFit="1" customWidth="1"/>
    <col min="26" max="26" width="1.85546875" bestFit="1" customWidth="1"/>
    <col min="27" max="27" width="9.28515625" bestFit="1" customWidth="1"/>
    <col min="257" max="258" width="4.7109375" bestFit="1" customWidth="1"/>
    <col min="259" max="259" width="1.85546875" bestFit="1" customWidth="1"/>
    <col min="260" max="261" width="2.85546875" bestFit="1" customWidth="1"/>
    <col min="262" max="262" width="1.85546875" bestFit="1" customWidth="1"/>
    <col min="263" max="263" width="4.7109375" bestFit="1" customWidth="1"/>
    <col min="264" max="264" width="5.5703125" bestFit="1" customWidth="1"/>
    <col min="265" max="265" width="9.28515625" bestFit="1" customWidth="1"/>
    <col min="266" max="266" width="8.42578125" bestFit="1" customWidth="1"/>
    <col min="267" max="267" width="4.7109375" bestFit="1" customWidth="1"/>
    <col min="268" max="268" width="1" bestFit="1" customWidth="1"/>
    <col min="269" max="269" width="3.7109375" bestFit="1" customWidth="1"/>
    <col min="270" max="270" width="1" bestFit="1" customWidth="1"/>
    <col min="271" max="271" width="2.85546875" bestFit="1" customWidth="1"/>
    <col min="272" max="272" width="1" bestFit="1" customWidth="1"/>
    <col min="273" max="273" width="3.7109375" bestFit="1" customWidth="1"/>
    <col min="274" max="274" width="1" bestFit="1" customWidth="1"/>
    <col min="275" max="275" width="2.85546875" bestFit="1" customWidth="1"/>
    <col min="276" max="276" width="1.85546875" bestFit="1" customWidth="1"/>
    <col min="277" max="278" width="1" bestFit="1" customWidth="1"/>
    <col min="279" max="279" width="5.5703125" bestFit="1" customWidth="1"/>
    <col min="280" max="280" width="1.85546875" bestFit="1" customWidth="1"/>
    <col min="281" max="281" width="2.85546875" bestFit="1" customWidth="1"/>
    <col min="282" max="282" width="1.85546875" bestFit="1" customWidth="1"/>
    <col min="283" max="283" width="9.28515625" bestFit="1" customWidth="1"/>
    <col min="513" max="514" width="4.7109375" bestFit="1" customWidth="1"/>
    <col min="515" max="515" width="1.85546875" bestFit="1" customWidth="1"/>
    <col min="516" max="517" width="2.85546875" bestFit="1" customWidth="1"/>
    <col min="518" max="518" width="1.85546875" bestFit="1" customWidth="1"/>
    <col min="519" max="519" width="4.7109375" bestFit="1" customWidth="1"/>
    <col min="520" max="520" width="5.5703125" bestFit="1" customWidth="1"/>
    <col min="521" max="521" width="9.28515625" bestFit="1" customWidth="1"/>
    <col min="522" max="522" width="8.42578125" bestFit="1" customWidth="1"/>
    <col min="523" max="523" width="4.7109375" bestFit="1" customWidth="1"/>
    <col min="524" max="524" width="1" bestFit="1" customWidth="1"/>
    <col min="525" max="525" width="3.7109375" bestFit="1" customWidth="1"/>
    <col min="526" max="526" width="1" bestFit="1" customWidth="1"/>
    <col min="527" max="527" width="2.85546875" bestFit="1" customWidth="1"/>
    <col min="528" max="528" width="1" bestFit="1" customWidth="1"/>
    <col min="529" max="529" width="3.7109375" bestFit="1" customWidth="1"/>
    <col min="530" max="530" width="1" bestFit="1" customWidth="1"/>
    <col min="531" max="531" width="2.85546875" bestFit="1" customWidth="1"/>
    <col min="532" max="532" width="1.85546875" bestFit="1" customWidth="1"/>
    <col min="533" max="534" width="1" bestFit="1" customWidth="1"/>
    <col min="535" max="535" width="5.5703125" bestFit="1" customWidth="1"/>
    <col min="536" max="536" width="1.85546875" bestFit="1" customWidth="1"/>
    <col min="537" max="537" width="2.85546875" bestFit="1" customWidth="1"/>
    <col min="538" max="538" width="1.85546875" bestFit="1" customWidth="1"/>
    <col min="539" max="539" width="9.28515625" bestFit="1" customWidth="1"/>
    <col min="769" max="770" width="4.7109375" bestFit="1" customWidth="1"/>
    <col min="771" max="771" width="1.85546875" bestFit="1" customWidth="1"/>
    <col min="772" max="773" width="2.85546875" bestFit="1" customWidth="1"/>
    <col min="774" max="774" width="1.85546875" bestFit="1" customWidth="1"/>
    <col min="775" max="775" width="4.7109375" bestFit="1" customWidth="1"/>
    <col min="776" max="776" width="5.5703125" bestFit="1" customWidth="1"/>
    <col min="777" max="777" width="9.28515625" bestFit="1" customWidth="1"/>
    <col min="778" max="778" width="8.42578125" bestFit="1" customWidth="1"/>
    <col min="779" max="779" width="4.7109375" bestFit="1" customWidth="1"/>
    <col min="780" max="780" width="1" bestFit="1" customWidth="1"/>
    <col min="781" max="781" width="3.7109375" bestFit="1" customWidth="1"/>
    <col min="782" max="782" width="1" bestFit="1" customWidth="1"/>
    <col min="783" max="783" width="2.85546875" bestFit="1" customWidth="1"/>
    <col min="784" max="784" width="1" bestFit="1" customWidth="1"/>
    <col min="785" max="785" width="3.7109375" bestFit="1" customWidth="1"/>
    <col min="786" max="786" width="1" bestFit="1" customWidth="1"/>
    <col min="787" max="787" width="2.85546875" bestFit="1" customWidth="1"/>
    <col min="788" max="788" width="1.85546875" bestFit="1" customWidth="1"/>
    <col min="789" max="790" width="1" bestFit="1" customWidth="1"/>
    <col min="791" max="791" width="5.5703125" bestFit="1" customWidth="1"/>
    <col min="792" max="792" width="1.85546875" bestFit="1" customWidth="1"/>
    <col min="793" max="793" width="2.85546875" bestFit="1" customWidth="1"/>
    <col min="794" max="794" width="1.85546875" bestFit="1" customWidth="1"/>
    <col min="795" max="795" width="9.28515625" bestFit="1" customWidth="1"/>
    <col min="1025" max="1026" width="4.7109375" bestFit="1" customWidth="1"/>
    <col min="1027" max="1027" width="1.85546875" bestFit="1" customWidth="1"/>
    <col min="1028" max="1029" width="2.85546875" bestFit="1" customWidth="1"/>
    <col min="1030" max="1030" width="1.85546875" bestFit="1" customWidth="1"/>
    <col min="1031" max="1031" width="4.7109375" bestFit="1" customWidth="1"/>
    <col min="1032" max="1032" width="5.5703125" bestFit="1" customWidth="1"/>
    <col min="1033" max="1033" width="9.28515625" bestFit="1" customWidth="1"/>
    <col min="1034" max="1034" width="8.42578125" bestFit="1" customWidth="1"/>
    <col min="1035" max="1035" width="4.7109375" bestFit="1" customWidth="1"/>
    <col min="1036" max="1036" width="1" bestFit="1" customWidth="1"/>
    <col min="1037" max="1037" width="3.7109375" bestFit="1" customWidth="1"/>
    <col min="1038" max="1038" width="1" bestFit="1" customWidth="1"/>
    <col min="1039" max="1039" width="2.85546875" bestFit="1" customWidth="1"/>
    <col min="1040" max="1040" width="1" bestFit="1" customWidth="1"/>
    <col min="1041" max="1041" width="3.7109375" bestFit="1" customWidth="1"/>
    <col min="1042" max="1042" width="1" bestFit="1" customWidth="1"/>
    <col min="1043" max="1043" width="2.85546875" bestFit="1" customWidth="1"/>
    <col min="1044" max="1044" width="1.85546875" bestFit="1" customWidth="1"/>
    <col min="1045" max="1046" width="1" bestFit="1" customWidth="1"/>
    <col min="1047" max="1047" width="5.5703125" bestFit="1" customWidth="1"/>
    <col min="1048" max="1048" width="1.85546875" bestFit="1" customWidth="1"/>
    <col min="1049" max="1049" width="2.85546875" bestFit="1" customWidth="1"/>
    <col min="1050" max="1050" width="1.85546875" bestFit="1" customWidth="1"/>
    <col min="1051" max="1051" width="9.28515625" bestFit="1" customWidth="1"/>
    <col min="1281" max="1282" width="4.7109375" bestFit="1" customWidth="1"/>
    <col min="1283" max="1283" width="1.85546875" bestFit="1" customWidth="1"/>
    <col min="1284" max="1285" width="2.85546875" bestFit="1" customWidth="1"/>
    <col min="1286" max="1286" width="1.85546875" bestFit="1" customWidth="1"/>
    <col min="1287" max="1287" width="4.7109375" bestFit="1" customWidth="1"/>
    <col min="1288" max="1288" width="5.5703125" bestFit="1" customWidth="1"/>
    <col min="1289" max="1289" width="9.28515625" bestFit="1" customWidth="1"/>
    <col min="1290" max="1290" width="8.42578125" bestFit="1" customWidth="1"/>
    <col min="1291" max="1291" width="4.7109375" bestFit="1" customWidth="1"/>
    <col min="1292" max="1292" width="1" bestFit="1" customWidth="1"/>
    <col min="1293" max="1293" width="3.7109375" bestFit="1" customWidth="1"/>
    <col min="1294" max="1294" width="1" bestFit="1" customWidth="1"/>
    <col min="1295" max="1295" width="2.85546875" bestFit="1" customWidth="1"/>
    <col min="1296" max="1296" width="1" bestFit="1" customWidth="1"/>
    <col min="1297" max="1297" width="3.7109375" bestFit="1" customWidth="1"/>
    <col min="1298" max="1298" width="1" bestFit="1" customWidth="1"/>
    <col min="1299" max="1299" width="2.85546875" bestFit="1" customWidth="1"/>
    <col min="1300" max="1300" width="1.85546875" bestFit="1" customWidth="1"/>
    <col min="1301" max="1302" width="1" bestFit="1" customWidth="1"/>
    <col min="1303" max="1303" width="5.5703125" bestFit="1" customWidth="1"/>
    <col min="1304" max="1304" width="1.85546875" bestFit="1" customWidth="1"/>
    <col min="1305" max="1305" width="2.85546875" bestFit="1" customWidth="1"/>
    <col min="1306" max="1306" width="1.85546875" bestFit="1" customWidth="1"/>
    <col min="1307" max="1307" width="9.28515625" bestFit="1" customWidth="1"/>
    <col min="1537" max="1538" width="4.7109375" bestFit="1" customWidth="1"/>
    <col min="1539" max="1539" width="1.85546875" bestFit="1" customWidth="1"/>
    <col min="1540" max="1541" width="2.85546875" bestFit="1" customWidth="1"/>
    <col min="1542" max="1542" width="1.85546875" bestFit="1" customWidth="1"/>
    <col min="1543" max="1543" width="4.7109375" bestFit="1" customWidth="1"/>
    <col min="1544" max="1544" width="5.5703125" bestFit="1" customWidth="1"/>
    <col min="1545" max="1545" width="9.28515625" bestFit="1" customWidth="1"/>
    <col min="1546" max="1546" width="8.42578125" bestFit="1" customWidth="1"/>
    <col min="1547" max="1547" width="4.7109375" bestFit="1" customWidth="1"/>
    <col min="1548" max="1548" width="1" bestFit="1" customWidth="1"/>
    <col min="1549" max="1549" width="3.7109375" bestFit="1" customWidth="1"/>
    <col min="1550" max="1550" width="1" bestFit="1" customWidth="1"/>
    <col min="1551" max="1551" width="2.85546875" bestFit="1" customWidth="1"/>
    <col min="1552" max="1552" width="1" bestFit="1" customWidth="1"/>
    <col min="1553" max="1553" width="3.7109375" bestFit="1" customWidth="1"/>
    <col min="1554" max="1554" width="1" bestFit="1" customWidth="1"/>
    <col min="1555" max="1555" width="2.85546875" bestFit="1" customWidth="1"/>
    <col min="1556" max="1556" width="1.85546875" bestFit="1" customWidth="1"/>
    <col min="1557" max="1558" width="1" bestFit="1" customWidth="1"/>
    <col min="1559" max="1559" width="5.5703125" bestFit="1" customWidth="1"/>
    <col min="1560" max="1560" width="1.85546875" bestFit="1" customWidth="1"/>
    <col min="1561" max="1561" width="2.85546875" bestFit="1" customWidth="1"/>
    <col min="1562" max="1562" width="1.85546875" bestFit="1" customWidth="1"/>
    <col min="1563" max="1563" width="9.28515625" bestFit="1" customWidth="1"/>
    <col min="1793" max="1794" width="4.7109375" bestFit="1" customWidth="1"/>
    <col min="1795" max="1795" width="1.85546875" bestFit="1" customWidth="1"/>
    <col min="1796" max="1797" width="2.85546875" bestFit="1" customWidth="1"/>
    <col min="1798" max="1798" width="1.85546875" bestFit="1" customWidth="1"/>
    <col min="1799" max="1799" width="4.7109375" bestFit="1" customWidth="1"/>
    <col min="1800" max="1800" width="5.5703125" bestFit="1" customWidth="1"/>
    <col min="1801" max="1801" width="9.28515625" bestFit="1" customWidth="1"/>
    <col min="1802" max="1802" width="8.42578125" bestFit="1" customWidth="1"/>
    <col min="1803" max="1803" width="4.7109375" bestFit="1" customWidth="1"/>
    <col min="1804" max="1804" width="1" bestFit="1" customWidth="1"/>
    <col min="1805" max="1805" width="3.7109375" bestFit="1" customWidth="1"/>
    <col min="1806" max="1806" width="1" bestFit="1" customWidth="1"/>
    <col min="1807" max="1807" width="2.85546875" bestFit="1" customWidth="1"/>
    <col min="1808" max="1808" width="1" bestFit="1" customWidth="1"/>
    <col min="1809" max="1809" width="3.7109375" bestFit="1" customWidth="1"/>
    <col min="1810" max="1810" width="1" bestFit="1" customWidth="1"/>
    <col min="1811" max="1811" width="2.85546875" bestFit="1" customWidth="1"/>
    <col min="1812" max="1812" width="1.85546875" bestFit="1" customWidth="1"/>
    <col min="1813" max="1814" width="1" bestFit="1" customWidth="1"/>
    <col min="1815" max="1815" width="5.5703125" bestFit="1" customWidth="1"/>
    <col min="1816" max="1816" width="1.85546875" bestFit="1" customWidth="1"/>
    <col min="1817" max="1817" width="2.85546875" bestFit="1" customWidth="1"/>
    <col min="1818" max="1818" width="1.85546875" bestFit="1" customWidth="1"/>
    <col min="1819" max="1819" width="9.28515625" bestFit="1" customWidth="1"/>
    <col min="2049" max="2050" width="4.7109375" bestFit="1" customWidth="1"/>
    <col min="2051" max="2051" width="1.85546875" bestFit="1" customWidth="1"/>
    <col min="2052" max="2053" width="2.85546875" bestFit="1" customWidth="1"/>
    <col min="2054" max="2054" width="1.85546875" bestFit="1" customWidth="1"/>
    <col min="2055" max="2055" width="4.7109375" bestFit="1" customWidth="1"/>
    <col min="2056" max="2056" width="5.5703125" bestFit="1" customWidth="1"/>
    <col min="2057" max="2057" width="9.28515625" bestFit="1" customWidth="1"/>
    <col min="2058" max="2058" width="8.42578125" bestFit="1" customWidth="1"/>
    <col min="2059" max="2059" width="4.7109375" bestFit="1" customWidth="1"/>
    <col min="2060" max="2060" width="1" bestFit="1" customWidth="1"/>
    <col min="2061" max="2061" width="3.7109375" bestFit="1" customWidth="1"/>
    <col min="2062" max="2062" width="1" bestFit="1" customWidth="1"/>
    <col min="2063" max="2063" width="2.85546875" bestFit="1" customWidth="1"/>
    <col min="2064" max="2064" width="1" bestFit="1" customWidth="1"/>
    <col min="2065" max="2065" width="3.7109375" bestFit="1" customWidth="1"/>
    <col min="2066" max="2066" width="1" bestFit="1" customWidth="1"/>
    <col min="2067" max="2067" width="2.85546875" bestFit="1" customWidth="1"/>
    <col min="2068" max="2068" width="1.85546875" bestFit="1" customWidth="1"/>
    <col min="2069" max="2070" width="1" bestFit="1" customWidth="1"/>
    <col min="2071" max="2071" width="5.5703125" bestFit="1" customWidth="1"/>
    <col min="2072" max="2072" width="1.85546875" bestFit="1" customWidth="1"/>
    <col min="2073" max="2073" width="2.85546875" bestFit="1" customWidth="1"/>
    <col min="2074" max="2074" width="1.85546875" bestFit="1" customWidth="1"/>
    <col min="2075" max="2075" width="9.28515625" bestFit="1" customWidth="1"/>
    <col min="2305" max="2306" width="4.7109375" bestFit="1" customWidth="1"/>
    <col min="2307" max="2307" width="1.85546875" bestFit="1" customWidth="1"/>
    <col min="2308" max="2309" width="2.85546875" bestFit="1" customWidth="1"/>
    <col min="2310" max="2310" width="1.85546875" bestFit="1" customWidth="1"/>
    <col min="2311" max="2311" width="4.7109375" bestFit="1" customWidth="1"/>
    <col min="2312" max="2312" width="5.5703125" bestFit="1" customWidth="1"/>
    <col min="2313" max="2313" width="9.28515625" bestFit="1" customWidth="1"/>
    <col min="2314" max="2314" width="8.42578125" bestFit="1" customWidth="1"/>
    <col min="2315" max="2315" width="4.7109375" bestFit="1" customWidth="1"/>
    <col min="2316" max="2316" width="1" bestFit="1" customWidth="1"/>
    <col min="2317" max="2317" width="3.7109375" bestFit="1" customWidth="1"/>
    <col min="2318" max="2318" width="1" bestFit="1" customWidth="1"/>
    <col min="2319" max="2319" width="2.85546875" bestFit="1" customWidth="1"/>
    <col min="2320" max="2320" width="1" bestFit="1" customWidth="1"/>
    <col min="2321" max="2321" width="3.7109375" bestFit="1" customWidth="1"/>
    <col min="2322" max="2322" width="1" bestFit="1" customWidth="1"/>
    <col min="2323" max="2323" width="2.85546875" bestFit="1" customWidth="1"/>
    <col min="2324" max="2324" width="1.85546875" bestFit="1" customWidth="1"/>
    <col min="2325" max="2326" width="1" bestFit="1" customWidth="1"/>
    <col min="2327" max="2327" width="5.5703125" bestFit="1" customWidth="1"/>
    <col min="2328" max="2328" width="1.85546875" bestFit="1" customWidth="1"/>
    <col min="2329" max="2329" width="2.85546875" bestFit="1" customWidth="1"/>
    <col min="2330" max="2330" width="1.85546875" bestFit="1" customWidth="1"/>
    <col min="2331" max="2331" width="9.28515625" bestFit="1" customWidth="1"/>
    <col min="2561" max="2562" width="4.7109375" bestFit="1" customWidth="1"/>
    <col min="2563" max="2563" width="1.85546875" bestFit="1" customWidth="1"/>
    <col min="2564" max="2565" width="2.85546875" bestFit="1" customWidth="1"/>
    <col min="2566" max="2566" width="1.85546875" bestFit="1" customWidth="1"/>
    <col min="2567" max="2567" width="4.7109375" bestFit="1" customWidth="1"/>
    <col min="2568" max="2568" width="5.5703125" bestFit="1" customWidth="1"/>
    <col min="2569" max="2569" width="9.28515625" bestFit="1" customWidth="1"/>
    <col min="2570" max="2570" width="8.42578125" bestFit="1" customWidth="1"/>
    <col min="2571" max="2571" width="4.7109375" bestFit="1" customWidth="1"/>
    <col min="2572" max="2572" width="1" bestFit="1" customWidth="1"/>
    <col min="2573" max="2573" width="3.7109375" bestFit="1" customWidth="1"/>
    <col min="2574" max="2574" width="1" bestFit="1" customWidth="1"/>
    <col min="2575" max="2575" width="2.85546875" bestFit="1" customWidth="1"/>
    <col min="2576" max="2576" width="1" bestFit="1" customWidth="1"/>
    <col min="2577" max="2577" width="3.7109375" bestFit="1" customWidth="1"/>
    <col min="2578" max="2578" width="1" bestFit="1" customWidth="1"/>
    <col min="2579" max="2579" width="2.85546875" bestFit="1" customWidth="1"/>
    <col min="2580" max="2580" width="1.85546875" bestFit="1" customWidth="1"/>
    <col min="2581" max="2582" width="1" bestFit="1" customWidth="1"/>
    <col min="2583" max="2583" width="5.5703125" bestFit="1" customWidth="1"/>
    <col min="2584" max="2584" width="1.85546875" bestFit="1" customWidth="1"/>
    <col min="2585" max="2585" width="2.85546875" bestFit="1" customWidth="1"/>
    <col min="2586" max="2586" width="1.85546875" bestFit="1" customWidth="1"/>
    <col min="2587" max="2587" width="9.28515625" bestFit="1" customWidth="1"/>
    <col min="2817" max="2818" width="4.7109375" bestFit="1" customWidth="1"/>
    <col min="2819" max="2819" width="1.85546875" bestFit="1" customWidth="1"/>
    <col min="2820" max="2821" width="2.85546875" bestFit="1" customWidth="1"/>
    <col min="2822" max="2822" width="1.85546875" bestFit="1" customWidth="1"/>
    <col min="2823" max="2823" width="4.7109375" bestFit="1" customWidth="1"/>
    <col min="2824" max="2824" width="5.5703125" bestFit="1" customWidth="1"/>
    <col min="2825" max="2825" width="9.28515625" bestFit="1" customWidth="1"/>
    <col min="2826" max="2826" width="8.42578125" bestFit="1" customWidth="1"/>
    <col min="2827" max="2827" width="4.7109375" bestFit="1" customWidth="1"/>
    <col min="2828" max="2828" width="1" bestFit="1" customWidth="1"/>
    <col min="2829" max="2829" width="3.7109375" bestFit="1" customWidth="1"/>
    <col min="2830" max="2830" width="1" bestFit="1" customWidth="1"/>
    <col min="2831" max="2831" width="2.85546875" bestFit="1" customWidth="1"/>
    <col min="2832" max="2832" width="1" bestFit="1" customWidth="1"/>
    <col min="2833" max="2833" width="3.7109375" bestFit="1" customWidth="1"/>
    <col min="2834" max="2834" width="1" bestFit="1" customWidth="1"/>
    <col min="2835" max="2835" width="2.85546875" bestFit="1" customWidth="1"/>
    <col min="2836" max="2836" width="1.85546875" bestFit="1" customWidth="1"/>
    <col min="2837" max="2838" width="1" bestFit="1" customWidth="1"/>
    <col min="2839" max="2839" width="5.5703125" bestFit="1" customWidth="1"/>
    <col min="2840" max="2840" width="1.85546875" bestFit="1" customWidth="1"/>
    <col min="2841" max="2841" width="2.85546875" bestFit="1" customWidth="1"/>
    <col min="2842" max="2842" width="1.85546875" bestFit="1" customWidth="1"/>
    <col min="2843" max="2843" width="9.28515625" bestFit="1" customWidth="1"/>
    <col min="3073" max="3074" width="4.7109375" bestFit="1" customWidth="1"/>
    <col min="3075" max="3075" width="1.85546875" bestFit="1" customWidth="1"/>
    <col min="3076" max="3077" width="2.85546875" bestFit="1" customWidth="1"/>
    <col min="3078" max="3078" width="1.85546875" bestFit="1" customWidth="1"/>
    <col min="3079" max="3079" width="4.7109375" bestFit="1" customWidth="1"/>
    <col min="3080" max="3080" width="5.5703125" bestFit="1" customWidth="1"/>
    <col min="3081" max="3081" width="9.28515625" bestFit="1" customWidth="1"/>
    <col min="3082" max="3082" width="8.42578125" bestFit="1" customWidth="1"/>
    <col min="3083" max="3083" width="4.7109375" bestFit="1" customWidth="1"/>
    <col min="3084" max="3084" width="1" bestFit="1" customWidth="1"/>
    <col min="3085" max="3085" width="3.7109375" bestFit="1" customWidth="1"/>
    <col min="3086" max="3086" width="1" bestFit="1" customWidth="1"/>
    <col min="3087" max="3087" width="2.85546875" bestFit="1" customWidth="1"/>
    <col min="3088" max="3088" width="1" bestFit="1" customWidth="1"/>
    <col min="3089" max="3089" width="3.7109375" bestFit="1" customWidth="1"/>
    <col min="3090" max="3090" width="1" bestFit="1" customWidth="1"/>
    <col min="3091" max="3091" width="2.85546875" bestFit="1" customWidth="1"/>
    <col min="3092" max="3092" width="1.85546875" bestFit="1" customWidth="1"/>
    <col min="3093" max="3094" width="1" bestFit="1" customWidth="1"/>
    <col min="3095" max="3095" width="5.5703125" bestFit="1" customWidth="1"/>
    <col min="3096" max="3096" width="1.85546875" bestFit="1" customWidth="1"/>
    <col min="3097" max="3097" width="2.85546875" bestFit="1" customWidth="1"/>
    <col min="3098" max="3098" width="1.85546875" bestFit="1" customWidth="1"/>
    <col min="3099" max="3099" width="9.28515625" bestFit="1" customWidth="1"/>
    <col min="3329" max="3330" width="4.7109375" bestFit="1" customWidth="1"/>
    <col min="3331" max="3331" width="1.85546875" bestFit="1" customWidth="1"/>
    <col min="3332" max="3333" width="2.85546875" bestFit="1" customWidth="1"/>
    <col min="3334" max="3334" width="1.85546875" bestFit="1" customWidth="1"/>
    <col min="3335" max="3335" width="4.7109375" bestFit="1" customWidth="1"/>
    <col min="3336" max="3336" width="5.5703125" bestFit="1" customWidth="1"/>
    <col min="3337" max="3337" width="9.28515625" bestFit="1" customWidth="1"/>
    <col min="3338" max="3338" width="8.42578125" bestFit="1" customWidth="1"/>
    <col min="3339" max="3339" width="4.7109375" bestFit="1" customWidth="1"/>
    <col min="3340" max="3340" width="1" bestFit="1" customWidth="1"/>
    <col min="3341" max="3341" width="3.7109375" bestFit="1" customWidth="1"/>
    <col min="3342" max="3342" width="1" bestFit="1" customWidth="1"/>
    <col min="3343" max="3343" width="2.85546875" bestFit="1" customWidth="1"/>
    <col min="3344" max="3344" width="1" bestFit="1" customWidth="1"/>
    <col min="3345" max="3345" width="3.7109375" bestFit="1" customWidth="1"/>
    <col min="3346" max="3346" width="1" bestFit="1" customWidth="1"/>
    <col min="3347" max="3347" width="2.85546875" bestFit="1" customWidth="1"/>
    <col min="3348" max="3348" width="1.85546875" bestFit="1" customWidth="1"/>
    <col min="3349" max="3350" width="1" bestFit="1" customWidth="1"/>
    <col min="3351" max="3351" width="5.5703125" bestFit="1" customWidth="1"/>
    <col min="3352" max="3352" width="1.85546875" bestFit="1" customWidth="1"/>
    <col min="3353" max="3353" width="2.85546875" bestFit="1" customWidth="1"/>
    <col min="3354" max="3354" width="1.85546875" bestFit="1" customWidth="1"/>
    <col min="3355" max="3355" width="9.28515625" bestFit="1" customWidth="1"/>
    <col min="3585" max="3586" width="4.7109375" bestFit="1" customWidth="1"/>
    <col min="3587" max="3587" width="1.85546875" bestFit="1" customWidth="1"/>
    <col min="3588" max="3589" width="2.85546875" bestFit="1" customWidth="1"/>
    <col min="3590" max="3590" width="1.85546875" bestFit="1" customWidth="1"/>
    <col min="3591" max="3591" width="4.7109375" bestFit="1" customWidth="1"/>
    <col min="3592" max="3592" width="5.5703125" bestFit="1" customWidth="1"/>
    <col min="3593" max="3593" width="9.28515625" bestFit="1" customWidth="1"/>
    <col min="3594" max="3594" width="8.42578125" bestFit="1" customWidth="1"/>
    <col min="3595" max="3595" width="4.7109375" bestFit="1" customWidth="1"/>
    <col min="3596" max="3596" width="1" bestFit="1" customWidth="1"/>
    <col min="3597" max="3597" width="3.7109375" bestFit="1" customWidth="1"/>
    <col min="3598" max="3598" width="1" bestFit="1" customWidth="1"/>
    <col min="3599" max="3599" width="2.85546875" bestFit="1" customWidth="1"/>
    <col min="3600" max="3600" width="1" bestFit="1" customWidth="1"/>
    <col min="3601" max="3601" width="3.7109375" bestFit="1" customWidth="1"/>
    <col min="3602" max="3602" width="1" bestFit="1" customWidth="1"/>
    <col min="3603" max="3603" width="2.85546875" bestFit="1" customWidth="1"/>
    <col min="3604" max="3604" width="1.85546875" bestFit="1" customWidth="1"/>
    <col min="3605" max="3606" width="1" bestFit="1" customWidth="1"/>
    <col min="3607" max="3607" width="5.5703125" bestFit="1" customWidth="1"/>
    <col min="3608" max="3608" width="1.85546875" bestFit="1" customWidth="1"/>
    <col min="3609" max="3609" width="2.85546875" bestFit="1" customWidth="1"/>
    <col min="3610" max="3610" width="1.85546875" bestFit="1" customWidth="1"/>
    <col min="3611" max="3611" width="9.28515625" bestFit="1" customWidth="1"/>
    <col min="3841" max="3842" width="4.7109375" bestFit="1" customWidth="1"/>
    <col min="3843" max="3843" width="1.85546875" bestFit="1" customWidth="1"/>
    <col min="3844" max="3845" width="2.85546875" bestFit="1" customWidth="1"/>
    <col min="3846" max="3846" width="1.85546875" bestFit="1" customWidth="1"/>
    <col min="3847" max="3847" width="4.7109375" bestFit="1" customWidth="1"/>
    <col min="3848" max="3848" width="5.5703125" bestFit="1" customWidth="1"/>
    <col min="3849" max="3849" width="9.28515625" bestFit="1" customWidth="1"/>
    <col min="3850" max="3850" width="8.42578125" bestFit="1" customWidth="1"/>
    <col min="3851" max="3851" width="4.7109375" bestFit="1" customWidth="1"/>
    <col min="3852" max="3852" width="1" bestFit="1" customWidth="1"/>
    <col min="3853" max="3853" width="3.7109375" bestFit="1" customWidth="1"/>
    <col min="3854" max="3854" width="1" bestFit="1" customWidth="1"/>
    <col min="3855" max="3855" width="2.85546875" bestFit="1" customWidth="1"/>
    <col min="3856" max="3856" width="1" bestFit="1" customWidth="1"/>
    <col min="3857" max="3857" width="3.7109375" bestFit="1" customWidth="1"/>
    <col min="3858" max="3858" width="1" bestFit="1" customWidth="1"/>
    <col min="3859" max="3859" width="2.85546875" bestFit="1" customWidth="1"/>
    <col min="3860" max="3860" width="1.85546875" bestFit="1" customWidth="1"/>
    <col min="3861" max="3862" width="1" bestFit="1" customWidth="1"/>
    <col min="3863" max="3863" width="5.5703125" bestFit="1" customWidth="1"/>
    <col min="3864" max="3864" width="1.85546875" bestFit="1" customWidth="1"/>
    <col min="3865" max="3865" width="2.85546875" bestFit="1" customWidth="1"/>
    <col min="3866" max="3866" width="1.85546875" bestFit="1" customWidth="1"/>
    <col min="3867" max="3867" width="9.28515625" bestFit="1" customWidth="1"/>
    <col min="4097" max="4098" width="4.7109375" bestFit="1" customWidth="1"/>
    <col min="4099" max="4099" width="1.85546875" bestFit="1" customWidth="1"/>
    <col min="4100" max="4101" width="2.85546875" bestFit="1" customWidth="1"/>
    <col min="4102" max="4102" width="1.85546875" bestFit="1" customWidth="1"/>
    <col min="4103" max="4103" width="4.7109375" bestFit="1" customWidth="1"/>
    <col min="4104" max="4104" width="5.5703125" bestFit="1" customWidth="1"/>
    <col min="4105" max="4105" width="9.28515625" bestFit="1" customWidth="1"/>
    <col min="4106" max="4106" width="8.42578125" bestFit="1" customWidth="1"/>
    <col min="4107" max="4107" width="4.7109375" bestFit="1" customWidth="1"/>
    <col min="4108" max="4108" width="1" bestFit="1" customWidth="1"/>
    <col min="4109" max="4109" width="3.7109375" bestFit="1" customWidth="1"/>
    <col min="4110" max="4110" width="1" bestFit="1" customWidth="1"/>
    <col min="4111" max="4111" width="2.85546875" bestFit="1" customWidth="1"/>
    <col min="4112" max="4112" width="1" bestFit="1" customWidth="1"/>
    <col min="4113" max="4113" width="3.7109375" bestFit="1" customWidth="1"/>
    <col min="4114" max="4114" width="1" bestFit="1" customWidth="1"/>
    <col min="4115" max="4115" width="2.85546875" bestFit="1" customWidth="1"/>
    <col min="4116" max="4116" width="1.85546875" bestFit="1" customWidth="1"/>
    <col min="4117" max="4118" width="1" bestFit="1" customWidth="1"/>
    <col min="4119" max="4119" width="5.5703125" bestFit="1" customWidth="1"/>
    <col min="4120" max="4120" width="1.85546875" bestFit="1" customWidth="1"/>
    <col min="4121" max="4121" width="2.85546875" bestFit="1" customWidth="1"/>
    <col min="4122" max="4122" width="1.85546875" bestFit="1" customWidth="1"/>
    <col min="4123" max="4123" width="9.28515625" bestFit="1" customWidth="1"/>
    <col min="4353" max="4354" width="4.7109375" bestFit="1" customWidth="1"/>
    <col min="4355" max="4355" width="1.85546875" bestFit="1" customWidth="1"/>
    <col min="4356" max="4357" width="2.85546875" bestFit="1" customWidth="1"/>
    <col min="4358" max="4358" width="1.85546875" bestFit="1" customWidth="1"/>
    <col min="4359" max="4359" width="4.7109375" bestFit="1" customWidth="1"/>
    <col min="4360" max="4360" width="5.5703125" bestFit="1" customWidth="1"/>
    <col min="4361" max="4361" width="9.28515625" bestFit="1" customWidth="1"/>
    <col min="4362" max="4362" width="8.42578125" bestFit="1" customWidth="1"/>
    <col min="4363" max="4363" width="4.7109375" bestFit="1" customWidth="1"/>
    <col min="4364" max="4364" width="1" bestFit="1" customWidth="1"/>
    <col min="4365" max="4365" width="3.7109375" bestFit="1" customWidth="1"/>
    <col min="4366" max="4366" width="1" bestFit="1" customWidth="1"/>
    <col min="4367" max="4367" width="2.85546875" bestFit="1" customWidth="1"/>
    <col min="4368" max="4368" width="1" bestFit="1" customWidth="1"/>
    <col min="4369" max="4369" width="3.7109375" bestFit="1" customWidth="1"/>
    <col min="4370" max="4370" width="1" bestFit="1" customWidth="1"/>
    <col min="4371" max="4371" width="2.85546875" bestFit="1" customWidth="1"/>
    <col min="4372" max="4372" width="1.85546875" bestFit="1" customWidth="1"/>
    <col min="4373" max="4374" width="1" bestFit="1" customWidth="1"/>
    <col min="4375" max="4375" width="5.5703125" bestFit="1" customWidth="1"/>
    <col min="4376" max="4376" width="1.85546875" bestFit="1" customWidth="1"/>
    <col min="4377" max="4377" width="2.85546875" bestFit="1" customWidth="1"/>
    <col min="4378" max="4378" width="1.85546875" bestFit="1" customWidth="1"/>
    <col min="4379" max="4379" width="9.28515625" bestFit="1" customWidth="1"/>
    <col min="4609" max="4610" width="4.7109375" bestFit="1" customWidth="1"/>
    <col min="4611" max="4611" width="1.85546875" bestFit="1" customWidth="1"/>
    <col min="4612" max="4613" width="2.85546875" bestFit="1" customWidth="1"/>
    <col min="4614" max="4614" width="1.85546875" bestFit="1" customWidth="1"/>
    <col min="4615" max="4615" width="4.7109375" bestFit="1" customWidth="1"/>
    <col min="4616" max="4616" width="5.5703125" bestFit="1" customWidth="1"/>
    <col min="4617" max="4617" width="9.28515625" bestFit="1" customWidth="1"/>
    <col min="4618" max="4618" width="8.42578125" bestFit="1" customWidth="1"/>
    <col min="4619" max="4619" width="4.7109375" bestFit="1" customWidth="1"/>
    <col min="4620" max="4620" width="1" bestFit="1" customWidth="1"/>
    <col min="4621" max="4621" width="3.7109375" bestFit="1" customWidth="1"/>
    <col min="4622" max="4622" width="1" bestFit="1" customWidth="1"/>
    <col min="4623" max="4623" width="2.85546875" bestFit="1" customWidth="1"/>
    <col min="4624" max="4624" width="1" bestFit="1" customWidth="1"/>
    <col min="4625" max="4625" width="3.7109375" bestFit="1" customWidth="1"/>
    <col min="4626" max="4626" width="1" bestFit="1" customWidth="1"/>
    <col min="4627" max="4627" width="2.85546875" bestFit="1" customWidth="1"/>
    <col min="4628" max="4628" width="1.85546875" bestFit="1" customWidth="1"/>
    <col min="4629" max="4630" width="1" bestFit="1" customWidth="1"/>
    <col min="4631" max="4631" width="5.5703125" bestFit="1" customWidth="1"/>
    <col min="4632" max="4632" width="1.85546875" bestFit="1" customWidth="1"/>
    <col min="4633" max="4633" width="2.85546875" bestFit="1" customWidth="1"/>
    <col min="4634" max="4634" width="1.85546875" bestFit="1" customWidth="1"/>
    <col min="4635" max="4635" width="9.28515625" bestFit="1" customWidth="1"/>
    <col min="4865" max="4866" width="4.7109375" bestFit="1" customWidth="1"/>
    <col min="4867" max="4867" width="1.85546875" bestFit="1" customWidth="1"/>
    <col min="4868" max="4869" width="2.85546875" bestFit="1" customWidth="1"/>
    <col min="4870" max="4870" width="1.85546875" bestFit="1" customWidth="1"/>
    <col min="4871" max="4871" width="4.7109375" bestFit="1" customWidth="1"/>
    <col min="4872" max="4872" width="5.5703125" bestFit="1" customWidth="1"/>
    <col min="4873" max="4873" width="9.28515625" bestFit="1" customWidth="1"/>
    <col min="4874" max="4874" width="8.42578125" bestFit="1" customWidth="1"/>
    <col min="4875" max="4875" width="4.7109375" bestFit="1" customWidth="1"/>
    <col min="4876" max="4876" width="1" bestFit="1" customWidth="1"/>
    <col min="4877" max="4877" width="3.7109375" bestFit="1" customWidth="1"/>
    <col min="4878" max="4878" width="1" bestFit="1" customWidth="1"/>
    <col min="4879" max="4879" width="2.85546875" bestFit="1" customWidth="1"/>
    <col min="4880" max="4880" width="1" bestFit="1" customWidth="1"/>
    <col min="4881" max="4881" width="3.7109375" bestFit="1" customWidth="1"/>
    <col min="4882" max="4882" width="1" bestFit="1" customWidth="1"/>
    <col min="4883" max="4883" width="2.85546875" bestFit="1" customWidth="1"/>
    <col min="4884" max="4884" width="1.85546875" bestFit="1" customWidth="1"/>
    <col min="4885" max="4886" width="1" bestFit="1" customWidth="1"/>
    <col min="4887" max="4887" width="5.5703125" bestFit="1" customWidth="1"/>
    <col min="4888" max="4888" width="1.85546875" bestFit="1" customWidth="1"/>
    <col min="4889" max="4889" width="2.85546875" bestFit="1" customWidth="1"/>
    <col min="4890" max="4890" width="1.85546875" bestFit="1" customWidth="1"/>
    <col min="4891" max="4891" width="9.28515625" bestFit="1" customWidth="1"/>
    <col min="5121" max="5122" width="4.7109375" bestFit="1" customWidth="1"/>
    <col min="5123" max="5123" width="1.85546875" bestFit="1" customWidth="1"/>
    <col min="5124" max="5125" width="2.85546875" bestFit="1" customWidth="1"/>
    <col min="5126" max="5126" width="1.85546875" bestFit="1" customWidth="1"/>
    <col min="5127" max="5127" width="4.7109375" bestFit="1" customWidth="1"/>
    <col min="5128" max="5128" width="5.5703125" bestFit="1" customWidth="1"/>
    <col min="5129" max="5129" width="9.28515625" bestFit="1" customWidth="1"/>
    <col min="5130" max="5130" width="8.42578125" bestFit="1" customWidth="1"/>
    <col min="5131" max="5131" width="4.7109375" bestFit="1" customWidth="1"/>
    <col min="5132" max="5132" width="1" bestFit="1" customWidth="1"/>
    <col min="5133" max="5133" width="3.7109375" bestFit="1" customWidth="1"/>
    <col min="5134" max="5134" width="1" bestFit="1" customWidth="1"/>
    <col min="5135" max="5135" width="2.85546875" bestFit="1" customWidth="1"/>
    <col min="5136" max="5136" width="1" bestFit="1" customWidth="1"/>
    <col min="5137" max="5137" width="3.7109375" bestFit="1" customWidth="1"/>
    <col min="5138" max="5138" width="1" bestFit="1" customWidth="1"/>
    <col min="5139" max="5139" width="2.85546875" bestFit="1" customWidth="1"/>
    <col min="5140" max="5140" width="1.85546875" bestFit="1" customWidth="1"/>
    <col min="5141" max="5142" width="1" bestFit="1" customWidth="1"/>
    <col min="5143" max="5143" width="5.5703125" bestFit="1" customWidth="1"/>
    <col min="5144" max="5144" width="1.85546875" bestFit="1" customWidth="1"/>
    <col min="5145" max="5145" width="2.85546875" bestFit="1" customWidth="1"/>
    <col min="5146" max="5146" width="1.85546875" bestFit="1" customWidth="1"/>
    <col min="5147" max="5147" width="9.28515625" bestFit="1" customWidth="1"/>
    <col min="5377" max="5378" width="4.7109375" bestFit="1" customWidth="1"/>
    <col min="5379" max="5379" width="1.85546875" bestFit="1" customWidth="1"/>
    <col min="5380" max="5381" width="2.85546875" bestFit="1" customWidth="1"/>
    <col min="5382" max="5382" width="1.85546875" bestFit="1" customWidth="1"/>
    <col min="5383" max="5383" width="4.7109375" bestFit="1" customWidth="1"/>
    <col min="5384" max="5384" width="5.5703125" bestFit="1" customWidth="1"/>
    <col min="5385" max="5385" width="9.28515625" bestFit="1" customWidth="1"/>
    <col min="5386" max="5386" width="8.42578125" bestFit="1" customWidth="1"/>
    <col min="5387" max="5387" width="4.7109375" bestFit="1" customWidth="1"/>
    <col min="5388" max="5388" width="1" bestFit="1" customWidth="1"/>
    <col min="5389" max="5389" width="3.7109375" bestFit="1" customWidth="1"/>
    <col min="5390" max="5390" width="1" bestFit="1" customWidth="1"/>
    <col min="5391" max="5391" width="2.85546875" bestFit="1" customWidth="1"/>
    <col min="5392" max="5392" width="1" bestFit="1" customWidth="1"/>
    <col min="5393" max="5393" width="3.7109375" bestFit="1" customWidth="1"/>
    <col min="5394" max="5394" width="1" bestFit="1" customWidth="1"/>
    <col min="5395" max="5395" width="2.85546875" bestFit="1" customWidth="1"/>
    <col min="5396" max="5396" width="1.85546875" bestFit="1" customWidth="1"/>
    <col min="5397" max="5398" width="1" bestFit="1" customWidth="1"/>
    <col min="5399" max="5399" width="5.5703125" bestFit="1" customWidth="1"/>
    <col min="5400" max="5400" width="1.85546875" bestFit="1" customWidth="1"/>
    <col min="5401" max="5401" width="2.85546875" bestFit="1" customWidth="1"/>
    <col min="5402" max="5402" width="1.85546875" bestFit="1" customWidth="1"/>
    <col min="5403" max="5403" width="9.28515625" bestFit="1" customWidth="1"/>
    <col min="5633" max="5634" width="4.7109375" bestFit="1" customWidth="1"/>
    <col min="5635" max="5635" width="1.85546875" bestFit="1" customWidth="1"/>
    <col min="5636" max="5637" width="2.85546875" bestFit="1" customWidth="1"/>
    <col min="5638" max="5638" width="1.85546875" bestFit="1" customWidth="1"/>
    <col min="5639" max="5639" width="4.7109375" bestFit="1" customWidth="1"/>
    <col min="5640" max="5640" width="5.5703125" bestFit="1" customWidth="1"/>
    <col min="5641" max="5641" width="9.28515625" bestFit="1" customWidth="1"/>
    <col min="5642" max="5642" width="8.42578125" bestFit="1" customWidth="1"/>
    <col min="5643" max="5643" width="4.7109375" bestFit="1" customWidth="1"/>
    <col min="5644" max="5644" width="1" bestFit="1" customWidth="1"/>
    <col min="5645" max="5645" width="3.7109375" bestFit="1" customWidth="1"/>
    <col min="5646" max="5646" width="1" bestFit="1" customWidth="1"/>
    <col min="5647" max="5647" width="2.85546875" bestFit="1" customWidth="1"/>
    <col min="5648" max="5648" width="1" bestFit="1" customWidth="1"/>
    <col min="5649" max="5649" width="3.7109375" bestFit="1" customWidth="1"/>
    <col min="5650" max="5650" width="1" bestFit="1" customWidth="1"/>
    <col min="5651" max="5651" width="2.85546875" bestFit="1" customWidth="1"/>
    <col min="5652" max="5652" width="1.85546875" bestFit="1" customWidth="1"/>
    <col min="5653" max="5654" width="1" bestFit="1" customWidth="1"/>
    <col min="5655" max="5655" width="5.5703125" bestFit="1" customWidth="1"/>
    <col min="5656" max="5656" width="1.85546875" bestFit="1" customWidth="1"/>
    <col min="5657" max="5657" width="2.85546875" bestFit="1" customWidth="1"/>
    <col min="5658" max="5658" width="1.85546875" bestFit="1" customWidth="1"/>
    <col min="5659" max="5659" width="9.28515625" bestFit="1" customWidth="1"/>
    <col min="5889" max="5890" width="4.7109375" bestFit="1" customWidth="1"/>
    <col min="5891" max="5891" width="1.85546875" bestFit="1" customWidth="1"/>
    <col min="5892" max="5893" width="2.85546875" bestFit="1" customWidth="1"/>
    <col min="5894" max="5894" width="1.85546875" bestFit="1" customWidth="1"/>
    <col min="5895" max="5895" width="4.7109375" bestFit="1" customWidth="1"/>
    <col min="5896" max="5896" width="5.5703125" bestFit="1" customWidth="1"/>
    <col min="5897" max="5897" width="9.28515625" bestFit="1" customWidth="1"/>
    <col min="5898" max="5898" width="8.42578125" bestFit="1" customWidth="1"/>
    <col min="5899" max="5899" width="4.7109375" bestFit="1" customWidth="1"/>
    <col min="5900" max="5900" width="1" bestFit="1" customWidth="1"/>
    <col min="5901" max="5901" width="3.7109375" bestFit="1" customWidth="1"/>
    <col min="5902" max="5902" width="1" bestFit="1" customWidth="1"/>
    <col min="5903" max="5903" width="2.85546875" bestFit="1" customWidth="1"/>
    <col min="5904" max="5904" width="1" bestFit="1" customWidth="1"/>
    <col min="5905" max="5905" width="3.7109375" bestFit="1" customWidth="1"/>
    <col min="5906" max="5906" width="1" bestFit="1" customWidth="1"/>
    <col min="5907" max="5907" width="2.85546875" bestFit="1" customWidth="1"/>
    <col min="5908" max="5908" width="1.85546875" bestFit="1" customWidth="1"/>
    <col min="5909" max="5910" width="1" bestFit="1" customWidth="1"/>
    <col min="5911" max="5911" width="5.5703125" bestFit="1" customWidth="1"/>
    <col min="5912" max="5912" width="1.85546875" bestFit="1" customWidth="1"/>
    <col min="5913" max="5913" width="2.85546875" bestFit="1" customWidth="1"/>
    <col min="5914" max="5914" width="1.85546875" bestFit="1" customWidth="1"/>
    <col min="5915" max="5915" width="9.28515625" bestFit="1" customWidth="1"/>
    <col min="6145" max="6146" width="4.7109375" bestFit="1" customWidth="1"/>
    <col min="6147" max="6147" width="1.85546875" bestFit="1" customWidth="1"/>
    <col min="6148" max="6149" width="2.85546875" bestFit="1" customWidth="1"/>
    <col min="6150" max="6150" width="1.85546875" bestFit="1" customWidth="1"/>
    <col min="6151" max="6151" width="4.7109375" bestFit="1" customWidth="1"/>
    <col min="6152" max="6152" width="5.5703125" bestFit="1" customWidth="1"/>
    <col min="6153" max="6153" width="9.28515625" bestFit="1" customWidth="1"/>
    <col min="6154" max="6154" width="8.42578125" bestFit="1" customWidth="1"/>
    <col min="6155" max="6155" width="4.7109375" bestFit="1" customWidth="1"/>
    <col min="6156" max="6156" width="1" bestFit="1" customWidth="1"/>
    <col min="6157" max="6157" width="3.7109375" bestFit="1" customWidth="1"/>
    <col min="6158" max="6158" width="1" bestFit="1" customWidth="1"/>
    <col min="6159" max="6159" width="2.85546875" bestFit="1" customWidth="1"/>
    <col min="6160" max="6160" width="1" bestFit="1" customWidth="1"/>
    <col min="6161" max="6161" width="3.7109375" bestFit="1" customWidth="1"/>
    <col min="6162" max="6162" width="1" bestFit="1" customWidth="1"/>
    <col min="6163" max="6163" width="2.85546875" bestFit="1" customWidth="1"/>
    <col min="6164" max="6164" width="1.85546875" bestFit="1" customWidth="1"/>
    <col min="6165" max="6166" width="1" bestFit="1" customWidth="1"/>
    <col min="6167" max="6167" width="5.5703125" bestFit="1" customWidth="1"/>
    <col min="6168" max="6168" width="1.85546875" bestFit="1" customWidth="1"/>
    <col min="6169" max="6169" width="2.85546875" bestFit="1" customWidth="1"/>
    <col min="6170" max="6170" width="1.85546875" bestFit="1" customWidth="1"/>
    <col min="6171" max="6171" width="9.28515625" bestFit="1" customWidth="1"/>
    <col min="6401" max="6402" width="4.7109375" bestFit="1" customWidth="1"/>
    <col min="6403" max="6403" width="1.85546875" bestFit="1" customWidth="1"/>
    <col min="6404" max="6405" width="2.85546875" bestFit="1" customWidth="1"/>
    <col min="6406" max="6406" width="1.85546875" bestFit="1" customWidth="1"/>
    <col min="6407" max="6407" width="4.7109375" bestFit="1" customWidth="1"/>
    <col min="6408" max="6408" width="5.5703125" bestFit="1" customWidth="1"/>
    <col min="6409" max="6409" width="9.28515625" bestFit="1" customWidth="1"/>
    <col min="6410" max="6410" width="8.42578125" bestFit="1" customWidth="1"/>
    <col min="6411" max="6411" width="4.7109375" bestFit="1" customWidth="1"/>
    <col min="6412" max="6412" width="1" bestFit="1" customWidth="1"/>
    <col min="6413" max="6413" width="3.7109375" bestFit="1" customWidth="1"/>
    <col min="6414" max="6414" width="1" bestFit="1" customWidth="1"/>
    <col min="6415" max="6415" width="2.85546875" bestFit="1" customWidth="1"/>
    <col min="6416" max="6416" width="1" bestFit="1" customWidth="1"/>
    <col min="6417" max="6417" width="3.7109375" bestFit="1" customWidth="1"/>
    <col min="6418" max="6418" width="1" bestFit="1" customWidth="1"/>
    <col min="6419" max="6419" width="2.85546875" bestFit="1" customWidth="1"/>
    <col min="6420" max="6420" width="1.85546875" bestFit="1" customWidth="1"/>
    <col min="6421" max="6422" width="1" bestFit="1" customWidth="1"/>
    <col min="6423" max="6423" width="5.5703125" bestFit="1" customWidth="1"/>
    <col min="6424" max="6424" width="1.85546875" bestFit="1" customWidth="1"/>
    <col min="6425" max="6425" width="2.85546875" bestFit="1" customWidth="1"/>
    <col min="6426" max="6426" width="1.85546875" bestFit="1" customWidth="1"/>
    <col min="6427" max="6427" width="9.28515625" bestFit="1" customWidth="1"/>
    <col min="6657" max="6658" width="4.7109375" bestFit="1" customWidth="1"/>
    <col min="6659" max="6659" width="1.85546875" bestFit="1" customWidth="1"/>
    <col min="6660" max="6661" width="2.85546875" bestFit="1" customWidth="1"/>
    <col min="6662" max="6662" width="1.85546875" bestFit="1" customWidth="1"/>
    <col min="6663" max="6663" width="4.7109375" bestFit="1" customWidth="1"/>
    <col min="6664" max="6664" width="5.5703125" bestFit="1" customWidth="1"/>
    <col min="6665" max="6665" width="9.28515625" bestFit="1" customWidth="1"/>
    <col min="6666" max="6666" width="8.42578125" bestFit="1" customWidth="1"/>
    <col min="6667" max="6667" width="4.7109375" bestFit="1" customWidth="1"/>
    <col min="6668" max="6668" width="1" bestFit="1" customWidth="1"/>
    <col min="6669" max="6669" width="3.7109375" bestFit="1" customWidth="1"/>
    <col min="6670" max="6670" width="1" bestFit="1" customWidth="1"/>
    <col min="6671" max="6671" width="2.85546875" bestFit="1" customWidth="1"/>
    <col min="6672" max="6672" width="1" bestFit="1" customWidth="1"/>
    <col min="6673" max="6673" width="3.7109375" bestFit="1" customWidth="1"/>
    <col min="6674" max="6674" width="1" bestFit="1" customWidth="1"/>
    <col min="6675" max="6675" width="2.85546875" bestFit="1" customWidth="1"/>
    <col min="6676" max="6676" width="1.85546875" bestFit="1" customWidth="1"/>
    <col min="6677" max="6678" width="1" bestFit="1" customWidth="1"/>
    <col min="6679" max="6679" width="5.5703125" bestFit="1" customWidth="1"/>
    <col min="6680" max="6680" width="1.85546875" bestFit="1" customWidth="1"/>
    <col min="6681" max="6681" width="2.85546875" bestFit="1" customWidth="1"/>
    <col min="6682" max="6682" width="1.85546875" bestFit="1" customWidth="1"/>
    <col min="6683" max="6683" width="9.28515625" bestFit="1" customWidth="1"/>
    <col min="6913" max="6914" width="4.7109375" bestFit="1" customWidth="1"/>
    <col min="6915" max="6915" width="1.85546875" bestFit="1" customWidth="1"/>
    <col min="6916" max="6917" width="2.85546875" bestFit="1" customWidth="1"/>
    <col min="6918" max="6918" width="1.85546875" bestFit="1" customWidth="1"/>
    <col min="6919" max="6919" width="4.7109375" bestFit="1" customWidth="1"/>
    <col min="6920" max="6920" width="5.5703125" bestFit="1" customWidth="1"/>
    <col min="6921" max="6921" width="9.28515625" bestFit="1" customWidth="1"/>
    <col min="6922" max="6922" width="8.42578125" bestFit="1" customWidth="1"/>
    <col min="6923" max="6923" width="4.7109375" bestFit="1" customWidth="1"/>
    <col min="6924" max="6924" width="1" bestFit="1" customWidth="1"/>
    <col min="6925" max="6925" width="3.7109375" bestFit="1" customWidth="1"/>
    <col min="6926" max="6926" width="1" bestFit="1" customWidth="1"/>
    <col min="6927" max="6927" width="2.85546875" bestFit="1" customWidth="1"/>
    <col min="6928" max="6928" width="1" bestFit="1" customWidth="1"/>
    <col min="6929" max="6929" width="3.7109375" bestFit="1" customWidth="1"/>
    <col min="6930" max="6930" width="1" bestFit="1" customWidth="1"/>
    <col min="6931" max="6931" width="2.85546875" bestFit="1" customWidth="1"/>
    <col min="6932" max="6932" width="1.85546875" bestFit="1" customWidth="1"/>
    <col min="6933" max="6934" width="1" bestFit="1" customWidth="1"/>
    <col min="6935" max="6935" width="5.5703125" bestFit="1" customWidth="1"/>
    <col min="6936" max="6936" width="1.85546875" bestFit="1" customWidth="1"/>
    <col min="6937" max="6937" width="2.85546875" bestFit="1" customWidth="1"/>
    <col min="6938" max="6938" width="1.85546875" bestFit="1" customWidth="1"/>
    <col min="6939" max="6939" width="9.28515625" bestFit="1" customWidth="1"/>
    <col min="7169" max="7170" width="4.7109375" bestFit="1" customWidth="1"/>
    <col min="7171" max="7171" width="1.85546875" bestFit="1" customWidth="1"/>
    <col min="7172" max="7173" width="2.85546875" bestFit="1" customWidth="1"/>
    <col min="7174" max="7174" width="1.85546875" bestFit="1" customWidth="1"/>
    <col min="7175" max="7175" width="4.7109375" bestFit="1" customWidth="1"/>
    <col min="7176" max="7176" width="5.5703125" bestFit="1" customWidth="1"/>
    <col min="7177" max="7177" width="9.28515625" bestFit="1" customWidth="1"/>
    <col min="7178" max="7178" width="8.42578125" bestFit="1" customWidth="1"/>
    <col min="7179" max="7179" width="4.7109375" bestFit="1" customWidth="1"/>
    <col min="7180" max="7180" width="1" bestFit="1" customWidth="1"/>
    <col min="7181" max="7181" width="3.7109375" bestFit="1" customWidth="1"/>
    <col min="7182" max="7182" width="1" bestFit="1" customWidth="1"/>
    <col min="7183" max="7183" width="2.85546875" bestFit="1" customWidth="1"/>
    <col min="7184" max="7184" width="1" bestFit="1" customWidth="1"/>
    <col min="7185" max="7185" width="3.7109375" bestFit="1" customWidth="1"/>
    <col min="7186" max="7186" width="1" bestFit="1" customWidth="1"/>
    <col min="7187" max="7187" width="2.85546875" bestFit="1" customWidth="1"/>
    <col min="7188" max="7188" width="1.85546875" bestFit="1" customWidth="1"/>
    <col min="7189" max="7190" width="1" bestFit="1" customWidth="1"/>
    <col min="7191" max="7191" width="5.5703125" bestFit="1" customWidth="1"/>
    <col min="7192" max="7192" width="1.85546875" bestFit="1" customWidth="1"/>
    <col min="7193" max="7193" width="2.85546875" bestFit="1" customWidth="1"/>
    <col min="7194" max="7194" width="1.85546875" bestFit="1" customWidth="1"/>
    <col min="7195" max="7195" width="9.28515625" bestFit="1" customWidth="1"/>
    <col min="7425" max="7426" width="4.7109375" bestFit="1" customWidth="1"/>
    <col min="7427" max="7427" width="1.85546875" bestFit="1" customWidth="1"/>
    <col min="7428" max="7429" width="2.85546875" bestFit="1" customWidth="1"/>
    <col min="7430" max="7430" width="1.85546875" bestFit="1" customWidth="1"/>
    <col min="7431" max="7431" width="4.7109375" bestFit="1" customWidth="1"/>
    <col min="7432" max="7432" width="5.5703125" bestFit="1" customWidth="1"/>
    <col min="7433" max="7433" width="9.28515625" bestFit="1" customWidth="1"/>
    <col min="7434" max="7434" width="8.42578125" bestFit="1" customWidth="1"/>
    <col min="7435" max="7435" width="4.7109375" bestFit="1" customWidth="1"/>
    <col min="7436" max="7436" width="1" bestFit="1" customWidth="1"/>
    <col min="7437" max="7437" width="3.7109375" bestFit="1" customWidth="1"/>
    <col min="7438" max="7438" width="1" bestFit="1" customWidth="1"/>
    <col min="7439" max="7439" width="2.85546875" bestFit="1" customWidth="1"/>
    <col min="7440" max="7440" width="1" bestFit="1" customWidth="1"/>
    <col min="7441" max="7441" width="3.7109375" bestFit="1" customWidth="1"/>
    <col min="7442" max="7442" width="1" bestFit="1" customWidth="1"/>
    <col min="7443" max="7443" width="2.85546875" bestFit="1" customWidth="1"/>
    <col min="7444" max="7444" width="1.85546875" bestFit="1" customWidth="1"/>
    <col min="7445" max="7446" width="1" bestFit="1" customWidth="1"/>
    <col min="7447" max="7447" width="5.5703125" bestFit="1" customWidth="1"/>
    <col min="7448" max="7448" width="1.85546875" bestFit="1" customWidth="1"/>
    <col min="7449" max="7449" width="2.85546875" bestFit="1" customWidth="1"/>
    <col min="7450" max="7450" width="1.85546875" bestFit="1" customWidth="1"/>
    <col min="7451" max="7451" width="9.28515625" bestFit="1" customWidth="1"/>
    <col min="7681" max="7682" width="4.7109375" bestFit="1" customWidth="1"/>
    <col min="7683" max="7683" width="1.85546875" bestFit="1" customWidth="1"/>
    <col min="7684" max="7685" width="2.85546875" bestFit="1" customWidth="1"/>
    <col min="7686" max="7686" width="1.85546875" bestFit="1" customWidth="1"/>
    <col min="7687" max="7687" width="4.7109375" bestFit="1" customWidth="1"/>
    <col min="7688" max="7688" width="5.5703125" bestFit="1" customWidth="1"/>
    <col min="7689" max="7689" width="9.28515625" bestFit="1" customWidth="1"/>
    <col min="7690" max="7690" width="8.42578125" bestFit="1" customWidth="1"/>
    <col min="7691" max="7691" width="4.7109375" bestFit="1" customWidth="1"/>
    <col min="7692" max="7692" width="1" bestFit="1" customWidth="1"/>
    <col min="7693" max="7693" width="3.7109375" bestFit="1" customWidth="1"/>
    <col min="7694" max="7694" width="1" bestFit="1" customWidth="1"/>
    <col min="7695" max="7695" width="2.85546875" bestFit="1" customWidth="1"/>
    <col min="7696" max="7696" width="1" bestFit="1" customWidth="1"/>
    <col min="7697" max="7697" width="3.7109375" bestFit="1" customWidth="1"/>
    <col min="7698" max="7698" width="1" bestFit="1" customWidth="1"/>
    <col min="7699" max="7699" width="2.85546875" bestFit="1" customWidth="1"/>
    <col min="7700" max="7700" width="1.85546875" bestFit="1" customWidth="1"/>
    <col min="7701" max="7702" width="1" bestFit="1" customWidth="1"/>
    <col min="7703" max="7703" width="5.5703125" bestFit="1" customWidth="1"/>
    <col min="7704" max="7704" width="1.85546875" bestFit="1" customWidth="1"/>
    <col min="7705" max="7705" width="2.85546875" bestFit="1" customWidth="1"/>
    <col min="7706" max="7706" width="1.85546875" bestFit="1" customWidth="1"/>
    <col min="7707" max="7707" width="9.28515625" bestFit="1" customWidth="1"/>
    <col min="7937" max="7938" width="4.7109375" bestFit="1" customWidth="1"/>
    <col min="7939" max="7939" width="1.85546875" bestFit="1" customWidth="1"/>
    <col min="7940" max="7941" width="2.85546875" bestFit="1" customWidth="1"/>
    <col min="7942" max="7942" width="1.85546875" bestFit="1" customWidth="1"/>
    <col min="7943" max="7943" width="4.7109375" bestFit="1" customWidth="1"/>
    <col min="7944" max="7944" width="5.5703125" bestFit="1" customWidth="1"/>
    <col min="7945" max="7945" width="9.28515625" bestFit="1" customWidth="1"/>
    <col min="7946" max="7946" width="8.42578125" bestFit="1" customWidth="1"/>
    <col min="7947" max="7947" width="4.7109375" bestFit="1" customWidth="1"/>
    <col min="7948" max="7948" width="1" bestFit="1" customWidth="1"/>
    <col min="7949" max="7949" width="3.7109375" bestFit="1" customWidth="1"/>
    <col min="7950" max="7950" width="1" bestFit="1" customWidth="1"/>
    <col min="7951" max="7951" width="2.85546875" bestFit="1" customWidth="1"/>
    <col min="7952" max="7952" width="1" bestFit="1" customWidth="1"/>
    <col min="7953" max="7953" width="3.7109375" bestFit="1" customWidth="1"/>
    <col min="7954" max="7954" width="1" bestFit="1" customWidth="1"/>
    <col min="7955" max="7955" width="2.85546875" bestFit="1" customWidth="1"/>
    <col min="7956" max="7956" width="1.85546875" bestFit="1" customWidth="1"/>
    <col min="7957" max="7958" width="1" bestFit="1" customWidth="1"/>
    <col min="7959" max="7959" width="5.5703125" bestFit="1" customWidth="1"/>
    <col min="7960" max="7960" width="1.85546875" bestFit="1" customWidth="1"/>
    <col min="7961" max="7961" width="2.85546875" bestFit="1" customWidth="1"/>
    <col min="7962" max="7962" width="1.85546875" bestFit="1" customWidth="1"/>
    <col min="7963" max="7963" width="9.28515625" bestFit="1" customWidth="1"/>
    <col min="8193" max="8194" width="4.7109375" bestFit="1" customWidth="1"/>
    <col min="8195" max="8195" width="1.85546875" bestFit="1" customWidth="1"/>
    <col min="8196" max="8197" width="2.85546875" bestFit="1" customWidth="1"/>
    <col min="8198" max="8198" width="1.85546875" bestFit="1" customWidth="1"/>
    <col min="8199" max="8199" width="4.7109375" bestFit="1" customWidth="1"/>
    <col min="8200" max="8200" width="5.5703125" bestFit="1" customWidth="1"/>
    <col min="8201" max="8201" width="9.28515625" bestFit="1" customWidth="1"/>
    <col min="8202" max="8202" width="8.42578125" bestFit="1" customWidth="1"/>
    <col min="8203" max="8203" width="4.7109375" bestFit="1" customWidth="1"/>
    <col min="8204" max="8204" width="1" bestFit="1" customWidth="1"/>
    <col min="8205" max="8205" width="3.7109375" bestFit="1" customWidth="1"/>
    <col min="8206" max="8206" width="1" bestFit="1" customWidth="1"/>
    <col min="8207" max="8207" width="2.85546875" bestFit="1" customWidth="1"/>
    <col min="8208" max="8208" width="1" bestFit="1" customWidth="1"/>
    <col min="8209" max="8209" width="3.7109375" bestFit="1" customWidth="1"/>
    <col min="8210" max="8210" width="1" bestFit="1" customWidth="1"/>
    <col min="8211" max="8211" width="2.85546875" bestFit="1" customWidth="1"/>
    <col min="8212" max="8212" width="1.85546875" bestFit="1" customWidth="1"/>
    <col min="8213" max="8214" width="1" bestFit="1" customWidth="1"/>
    <col min="8215" max="8215" width="5.5703125" bestFit="1" customWidth="1"/>
    <col min="8216" max="8216" width="1.85546875" bestFit="1" customWidth="1"/>
    <col min="8217" max="8217" width="2.85546875" bestFit="1" customWidth="1"/>
    <col min="8218" max="8218" width="1.85546875" bestFit="1" customWidth="1"/>
    <col min="8219" max="8219" width="9.28515625" bestFit="1" customWidth="1"/>
    <col min="8449" max="8450" width="4.7109375" bestFit="1" customWidth="1"/>
    <col min="8451" max="8451" width="1.85546875" bestFit="1" customWidth="1"/>
    <col min="8452" max="8453" width="2.85546875" bestFit="1" customWidth="1"/>
    <col min="8454" max="8454" width="1.85546875" bestFit="1" customWidth="1"/>
    <col min="8455" max="8455" width="4.7109375" bestFit="1" customWidth="1"/>
    <col min="8456" max="8456" width="5.5703125" bestFit="1" customWidth="1"/>
    <col min="8457" max="8457" width="9.28515625" bestFit="1" customWidth="1"/>
    <col min="8458" max="8458" width="8.42578125" bestFit="1" customWidth="1"/>
    <col min="8459" max="8459" width="4.7109375" bestFit="1" customWidth="1"/>
    <col min="8460" max="8460" width="1" bestFit="1" customWidth="1"/>
    <col min="8461" max="8461" width="3.7109375" bestFit="1" customWidth="1"/>
    <col min="8462" max="8462" width="1" bestFit="1" customWidth="1"/>
    <col min="8463" max="8463" width="2.85546875" bestFit="1" customWidth="1"/>
    <col min="8464" max="8464" width="1" bestFit="1" customWidth="1"/>
    <col min="8465" max="8465" width="3.7109375" bestFit="1" customWidth="1"/>
    <col min="8466" max="8466" width="1" bestFit="1" customWidth="1"/>
    <col min="8467" max="8467" width="2.85546875" bestFit="1" customWidth="1"/>
    <col min="8468" max="8468" width="1.85546875" bestFit="1" customWidth="1"/>
    <col min="8469" max="8470" width="1" bestFit="1" customWidth="1"/>
    <col min="8471" max="8471" width="5.5703125" bestFit="1" customWidth="1"/>
    <col min="8472" max="8472" width="1.85546875" bestFit="1" customWidth="1"/>
    <col min="8473" max="8473" width="2.85546875" bestFit="1" customWidth="1"/>
    <col min="8474" max="8474" width="1.85546875" bestFit="1" customWidth="1"/>
    <col min="8475" max="8475" width="9.28515625" bestFit="1" customWidth="1"/>
    <col min="8705" max="8706" width="4.7109375" bestFit="1" customWidth="1"/>
    <col min="8707" max="8707" width="1.85546875" bestFit="1" customWidth="1"/>
    <col min="8708" max="8709" width="2.85546875" bestFit="1" customWidth="1"/>
    <col min="8710" max="8710" width="1.85546875" bestFit="1" customWidth="1"/>
    <col min="8711" max="8711" width="4.7109375" bestFit="1" customWidth="1"/>
    <col min="8712" max="8712" width="5.5703125" bestFit="1" customWidth="1"/>
    <col min="8713" max="8713" width="9.28515625" bestFit="1" customWidth="1"/>
    <col min="8714" max="8714" width="8.42578125" bestFit="1" customWidth="1"/>
    <col min="8715" max="8715" width="4.7109375" bestFit="1" customWidth="1"/>
    <col min="8716" max="8716" width="1" bestFit="1" customWidth="1"/>
    <col min="8717" max="8717" width="3.7109375" bestFit="1" customWidth="1"/>
    <col min="8718" max="8718" width="1" bestFit="1" customWidth="1"/>
    <col min="8719" max="8719" width="2.85546875" bestFit="1" customWidth="1"/>
    <col min="8720" max="8720" width="1" bestFit="1" customWidth="1"/>
    <col min="8721" max="8721" width="3.7109375" bestFit="1" customWidth="1"/>
    <col min="8722" max="8722" width="1" bestFit="1" customWidth="1"/>
    <col min="8723" max="8723" width="2.85546875" bestFit="1" customWidth="1"/>
    <col min="8724" max="8724" width="1.85546875" bestFit="1" customWidth="1"/>
    <col min="8725" max="8726" width="1" bestFit="1" customWidth="1"/>
    <col min="8727" max="8727" width="5.5703125" bestFit="1" customWidth="1"/>
    <col min="8728" max="8728" width="1.85546875" bestFit="1" customWidth="1"/>
    <col min="8729" max="8729" width="2.85546875" bestFit="1" customWidth="1"/>
    <col min="8730" max="8730" width="1.85546875" bestFit="1" customWidth="1"/>
    <col min="8731" max="8731" width="9.28515625" bestFit="1" customWidth="1"/>
    <col min="8961" max="8962" width="4.7109375" bestFit="1" customWidth="1"/>
    <col min="8963" max="8963" width="1.85546875" bestFit="1" customWidth="1"/>
    <col min="8964" max="8965" width="2.85546875" bestFit="1" customWidth="1"/>
    <col min="8966" max="8966" width="1.85546875" bestFit="1" customWidth="1"/>
    <col min="8967" max="8967" width="4.7109375" bestFit="1" customWidth="1"/>
    <col min="8968" max="8968" width="5.5703125" bestFit="1" customWidth="1"/>
    <col min="8969" max="8969" width="9.28515625" bestFit="1" customWidth="1"/>
    <col min="8970" max="8970" width="8.42578125" bestFit="1" customWidth="1"/>
    <col min="8971" max="8971" width="4.7109375" bestFit="1" customWidth="1"/>
    <col min="8972" max="8972" width="1" bestFit="1" customWidth="1"/>
    <col min="8973" max="8973" width="3.7109375" bestFit="1" customWidth="1"/>
    <col min="8974" max="8974" width="1" bestFit="1" customWidth="1"/>
    <col min="8975" max="8975" width="2.85546875" bestFit="1" customWidth="1"/>
    <col min="8976" max="8976" width="1" bestFit="1" customWidth="1"/>
    <col min="8977" max="8977" width="3.7109375" bestFit="1" customWidth="1"/>
    <col min="8978" max="8978" width="1" bestFit="1" customWidth="1"/>
    <col min="8979" max="8979" width="2.85546875" bestFit="1" customWidth="1"/>
    <col min="8980" max="8980" width="1.85546875" bestFit="1" customWidth="1"/>
    <col min="8981" max="8982" width="1" bestFit="1" customWidth="1"/>
    <col min="8983" max="8983" width="5.5703125" bestFit="1" customWidth="1"/>
    <col min="8984" max="8984" width="1.85546875" bestFit="1" customWidth="1"/>
    <col min="8985" max="8985" width="2.85546875" bestFit="1" customWidth="1"/>
    <col min="8986" max="8986" width="1.85546875" bestFit="1" customWidth="1"/>
    <col min="8987" max="8987" width="9.28515625" bestFit="1" customWidth="1"/>
    <col min="9217" max="9218" width="4.7109375" bestFit="1" customWidth="1"/>
    <col min="9219" max="9219" width="1.85546875" bestFit="1" customWidth="1"/>
    <col min="9220" max="9221" width="2.85546875" bestFit="1" customWidth="1"/>
    <col min="9222" max="9222" width="1.85546875" bestFit="1" customWidth="1"/>
    <col min="9223" max="9223" width="4.7109375" bestFit="1" customWidth="1"/>
    <col min="9224" max="9224" width="5.5703125" bestFit="1" customWidth="1"/>
    <col min="9225" max="9225" width="9.28515625" bestFit="1" customWidth="1"/>
    <col min="9226" max="9226" width="8.42578125" bestFit="1" customWidth="1"/>
    <col min="9227" max="9227" width="4.7109375" bestFit="1" customWidth="1"/>
    <col min="9228" max="9228" width="1" bestFit="1" customWidth="1"/>
    <col min="9229" max="9229" width="3.7109375" bestFit="1" customWidth="1"/>
    <col min="9230" max="9230" width="1" bestFit="1" customWidth="1"/>
    <col min="9231" max="9231" width="2.85546875" bestFit="1" customWidth="1"/>
    <col min="9232" max="9232" width="1" bestFit="1" customWidth="1"/>
    <col min="9233" max="9233" width="3.7109375" bestFit="1" customWidth="1"/>
    <col min="9234" max="9234" width="1" bestFit="1" customWidth="1"/>
    <col min="9235" max="9235" width="2.85546875" bestFit="1" customWidth="1"/>
    <col min="9236" max="9236" width="1.85546875" bestFit="1" customWidth="1"/>
    <col min="9237" max="9238" width="1" bestFit="1" customWidth="1"/>
    <col min="9239" max="9239" width="5.5703125" bestFit="1" customWidth="1"/>
    <col min="9240" max="9240" width="1.85546875" bestFit="1" customWidth="1"/>
    <col min="9241" max="9241" width="2.85546875" bestFit="1" customWidth="1"/>
    <col min="9242" max="9242" width="1.85546875" bestFit="1" customWidth="1"/>
    <col min="9243" max="9243" width="9.28515625" bestFit="1" customWidth="1"/>
    <col min="9473" max="9474" width="4.7109375" bestFit="1" customWidth="1"/>
    <col min="9475" max="9475" width="1.85546875" bestFit="1" customWidth="1"/>
    <col min="9476" max="9477" width="2.85546875" bestFit="1" customWidth="1"/>
    <col min="9478" max="9478" width="1.85546875" bestFit="1" customWidth="1"/>
    <col min="9479" max="9479" width="4.7109375" bestFit="1" customWidth="1"/>
    <col min="9480" max="9480" width="5.5703125" bestFit="1" customWidth="1"/>
    <col min="9481" max="9481" width="9.28515625" bestFit="1" customWidth="1"/>
    <col min="9482" max="9482" width="8.42578125" bestFit="1" customWidth="1"/>
    <col min="9483" max="9483" width="4.7109375" bestFit="1" customWidth="1"/>
    <col min="9484" max="9484" width="1" bestFit="1" customWidth="1"/>
    <col min="9485" max="9485" width="3.7109375" bestFit="1" customWidth="1"/>
    <col min="9486" max="9486" width="1" bestFit="1" customWidth="1"/>
    <col min="9487" max="9487" width="2.85546875" bestFit="1" customWidth="1"/>
    <col min="9488" max="9488" width="1" bestFit="1" customWidth="1"/>
    <col min="9489" max="9489" width="3.7109375" bestFit="1" customWidth="1"/>
    <col min="9490" max="9490" width="1" bestFit="1" customWidth="1"/>
    <col min="9491" max="9491" width="2.85546875" bestFit="1" customWidth="1"/>
    <col min="9492" max="9492" width="1.85546875" bestFit="1" customWidth="1"/>
    <col min="9493" max="9494" width="1" bestFit="1" customWidth="1"/>
    <col min="9495" max="9495" width="5.5703125" bestFit="1" customWidth="1"/>
    <col min="9496" max="9496" width="1.85546875" bestFit="1" customWidth="1"/>
    <col min="9497" max="9497" width="2.85546875" bestFit="1" customWidth="1"/>
    <col min="9498" max="9498" width="1.85546875" bestFit="1" customWidth="1"/>
    <col min="9499" max="9499" width="9.28515625" bestFit="1" customWidth="1"/>
    <col min="9729" max="9730" width="4.7109375" bestFit="1" customWidth="1"/>
    <col min="9731" max="9731" width="1.85546875" bestFit="1" customWidth="1"/>
    <col min="9732" max="9733" width="2.85546875" bestFit="1" customWidth="1"/>
    <col min="9734" max="9734" width="1.85546875" bestFit="1" customWidth="1"/>
    <col min="9735" max="9735" width="4.7109375" bestFit="1" customWidth="1"/>
    <col min="9736" max="9736" width="5.5703125" bestFit="1" customWidth="1"/>
    <col min="9737" max="9737" width="9.28515625" bestFit="1" customWidth="1"/>
    <col min="9738" max="9738" width="8.42578125" bestFit="1" customWidth="1"/>
    <col min="9739" max="9739" width="4.7109375" bestFit="1" customWidth="1"/>
    <col min="9740" max="9740" width="1" bestFit="1" customWidth="1"/>
    <col min="9741" max="9741" width="3.7109375" bestFit="1" customWidth="1"/>
    <col min="9742" max="9742" width="1" bestFit="1" customWidth="1"/>
    <col min="9743" max="9743" width="2.85546875" bestFit="1" customWidth="1"/>
    <col min="9744" max="9744" width="1" bestFit="1" customWidth="1"/>
    <col min="9745" max="9745" width="3.7109375" bestFit="1" customWidth="1"/>
    <col min="9746" max="9746" width="1" bestFit="1" customWidth="1"/>
    <col min="9747" max="9747" width="2.85546875" bestFit="1" customWidth="1"/>
    <col min="9748" max="9748" width="1.85546875" bestFit="1" customWidth="1"/>
    <col min="9749" max="9750" width="1" bestFit="1" customWidth="1"/>
    <col min="9751" max="9751" width="5.5703125" bestFit="1" customWidth="1"/>
    <col min="9752" max="9752" width="1.85546875" bestFit="1" customWidth="1"/>
    <col min="9753" max="9753" width="2.85546875" bestFit="1" customWidth="1"/>
    <col min="9754" max="9754" width="1.85546875" bestFit="1" customWidth="1"/>
    <col min="9755" max="9755" width="9.28515625" bestFit="1" customWidth="1"/>
    <col min="9985" max="9986" width="4.7109375" bestFit="1" customWidth="1"/>
    <col min="9987" max="9987" width="1.85546875" bestFit="1" customWidth="1"/>
    <col min="9988" max="9989" width="2.85546875" bestFit="1" customWidth="1"/>
    <col min="9990" max="9990" width="1.85546875" bestFit="1" customWidth="1"/>
    <col min="9991" max="9991" width="4.7109375" bestFit="1" customWidth="1"/>
    <col min="9992" max="9992" width="5.5703125" bestFit="1" customWidth="1"/>
    <col min="9993" max="9993" width="9.28515625" bestFit="1" customWidth="1"/>
    <col min="9994" max="9994" width="8.42578125" bestFit="1" customWidth="1"/>
    <col min="9995" max="9995" width="4.7109375" bestFit="1" customWidth="1"/>
    <col min="9996" max="9996" width="1" bestFit="1" customWidth="1"/>
    <col min="9997" max="9997" width="3.7109375" bestFit="1" customWidth="1"/>
    <col min="9998" max="9998" width="1" bestFit="1" customWidth="1"/>
    <col min="9999" max="9999" width="2.85546875" bestFit="1" customWidth="1"/>
    <col min="10000" max="10000" width="1" bestFit="1" customWidth="1"/>
    <col min="10001" max="10001" width="3.7109375" bestFit="1" customWidth="1"/>
    <col min="10002" max="10002" width="1" bestFit="1" customWidth="1"/>
    <col min="10003" max="10003" width="2.85546875" bestFit="1" customWidth="1"/>
    <col min="10004" max="10004" width="1.85546875" bestFit="1" customWidth="1"/>
    <col min="10005" max="10006" width="1" bestFit="1" customWidth="1"/>
    <col min="10007" max="10007" width="5.5703125" bestFit="1" customWidth="1"/>
    <col min="10008" max="10008" width="1.85546875" bestFit="1" customWidth="1"/>
    <col min="10009" max="10009" width="2.85546875" bestFit="1" customWidth="1"/>
    <col min="10010" max="10010" width="1.85546875" bestFit="1" customWidth="1"/>
    <col min="10011" max="10011" width="9.28515625" bestFit="1" customWidth="1"/>
    <col min="10241" max="10242" width="4.7109375" bestFit="1" customWidth="1"/>
    <col min="10243" max="10243" width="1.85546875" bestFit="1" customWidth="1"/>
    <col min="10244" max="10245" width="2.85546875" bestFit="1" customWidth="1"/>
    <col min="10246" max="10246" width="1.85546875" bestFit="1" customWidth="1"/>
    <col min="10247" max="10247" width="4.7109375" bestFit="1" customWidth="1"/>
    <col min="10248" max="10248" width="5.5703125" bestFit="1" customWidth="1"/>
    <col min="10249" max="10249" width="9.28515625" bestFit="1" customWidth="1"/>
    <col min="10250" max="10250" width="8.42578125" bestFit="1" customWidth="1"/>
    <col min="10251" max="10251" width="4.7109375" bestFit="1" customWidth="1"/>
    <col min="10252" max="10252" width="1" bestFit="1" customWidth="1"/>
    <col min="10253" max="10253" width="3.7109375" bestFit="1" customWidth="1"/>
    <col min="10254" max="10254" width="1" bestFit="1" customWidth="1"/>
    <col min="10255" max="10255" width="2.85546875" bestFit="1" customWidth="1"/>
    <col min="10256" max="10256" width="1" bestFit="1" customWidth="1"/>
    <col min="10257" max="10257" width="3.7109375" bestFit="1" customWidth="1"/>
    <col min="10258" max="10258" width="1" bestFit="1" customWidth="1"/>
    <col min="10259" max="10259" width="2.85546875" bestFit="1" customWidth="1"/>
    <col min="10260" max="10260" width="1.85546875" bestFit="1" customWidth="1"/>
    <col min="10261" max="10262" width="1" bestFit="1" customWidth="1"/>
    <col min="10263" max="10263" width="5.5703125" bestFit="1" customWidth="1"/>
    <col min="10264" max="10264" width="1.85546875" bestFit="1" customWidth="1"/>
    <col min="10265" max="10265" width="2.85546875" bestFit="1" customWidth="1"/>
    <col min="10266" max="10266" width="1.85546875" bestFit="1" customWidth="1"/>
    <col min="10267" max="10267" width="9.28515625" bestFit="1" customWidth="1"/>
    <col min="10497" max="10498" width="4.7109375" bestFit="1" customWidth="1"/>
    <col min="10499" max="10499" width="1.85546875" bestFit="1" customWidth="1"/>
    <col min="10500" max="10501" width="2.85546875" bestFit="1" customWidth="1"/>
    <col min="10502" max="10502" width="1.85546875" bestFit="1" customWidth="1"/>
    <col min="10503" max="10503" width="4.7109375" bestFit="1" customWidth="1"/>
    <col min="10504" max="10504" width="5.5703125" bestFit="1" customWidth="1"/>
    <col min="10505" max="10505" width="9.28515625" bestFit="1" customWidth="1"/>
    <col min="10506" max="10506" width="8.42578125" bestFit="1" customWidth="1"/>
    <col min="10507" max="10507" width="4.7109375" bestFit="1" customWidth="1"/>
    <col min="10508" max="10508" width="1" bestFit="1" customWidth="1"/>
    <col min="10509" max="10509" width="3.7109375" bestFit="1" customWidth="1"/>
    <col min="10510" max="10510" width="1" bestFit="1" customWidth="1"/>
    <col min="10511" max="10511" width="2.85546875" bestFit="1" customWidth="1"/>
    <col min="10512" max="10512" width="1" bestFit="1" customWidth="1"/>
    <col min="10513" max="10513" width="3.7109375" bestFit="1" customWidth="1"/>
    <col min="10514" max="10514" width="1" bestFit="1" customWidth="1"/>
    <col min="10515" max="10515" width="2.85546875" bestFit="1" customWidth="1"/>
    <col min="10516" max="10516" width="1.85546875" bestFit="1" customWidth="1"/>
    <col min="10517" max="10518" width="1" bestFit="1" customWidth="1"/>
    <col min="10519" max="10519" width="5.5703125" bestFit="1" customWidth="1"/>
    <col min="10520" max="10520" width="1.85546875" bestFit="1" customWidth="1"/>
    <col min="10521" max="10521" width="2.85546875" bestFit="1" customWidth="1"/>
    <col min="10522" max="10522" width="1.85546875" bestFit="1" customWidth="1"/>
    <col min="10523" max="10523" width="9.28515625" bestFit="1" customWidth="1"/>
    <col min="10753" max="10754" width="4.7109375" bestFit="1" customWidth="1"/>
    <col min="10755" max="10755" width="1.85546875" bestFit="1" customWidth="1"/>
    <col min="10756" max="10757" width="2.85546875" bestFit="1" customWidth="1"/>
    <col min="10758" max="10758" width="1.85546875" bestFit="1" customWidth="1"/>
    <col min="10759" max="10759" width="4.7109375" bestFit="1" customWidth="1"/>
    <col min="10760" max="10760" width="5.5703125" bestFit="1" customWidth="1"/>
    <col min="10761" max="10761" width="9.28515625" bestFit="1" customWidth="1"/>
    <col min="10762" max="10762" width="8.42578125" bestFit="1" customWidth="1"/>
    <col min="10763" max="10763" width="4.7109375" bestFit="1" customWidth="1"/>
    <col min="10764" max="10764" width="1" bestFit="1" customWidth="1"/>
    <col min="10765" max="10765" width="3.7109375" bestFit="1" customWidth="1"/>
    <col min="10766" max="10766" width="1" bestFit="1" customWidth="1"/>
    <col min="10767" max="10767" width="2.85546875" bestFit="1" customWidth="1"/>
    <col min="10768" max="10768" width="1" bestFit="1" customWidth="1"/>
    <col min="10769" max="10769" width="3.7109375" bestFit="1" customWidth="1"/>
    <col min="10770" max="10770" width="1" bestFit="1" customWidth="1"/>
    <col min="10771" max="10771" width="2.85546875" bestFit="1" customWidth="1"/>
    <col min="10772" max="10772" width="1.85546875" bestFit="1" customWidth="1"/>
    <col min="10773" max="10774" width="1" bestFit="1" customWidth="1"/>
    <col min="10775" max="10775" width="5.5703125" bestFit="1" customWidth="1"/>
    <col min="10776" max="10776" width="1.85546875" bestFit="1" customWidth="1"/>
    <col min="10777" max="10777" width="2.85546875" bestFit="1" customWidth="1"/>
    <col min="10778" max="10778" width="1.85546875" bestFit="1" customWidth="1"/>
    <col min="10779" max="10779" width="9.28515625" bestFit="1" customWidth="1"/>
    <col min="11009" max="11010" width="4.7109375" bestFit="1" customWidth="1"/>
    <col min="11011" max="11011" width="1.85546875" bestFit="1" customWidth="1"/>
    <col min="11012" max="11013" width="2.85546875" bestFit="1" customWidth="1"/>
    <col min="11014" max="11014" width="1.85546875" bestFit="1" customWidth="1"/>
    <col min="11015" max="11015" width="4.7109375" bestFit="1" customWidth="1"/>
    <col min="11016" max="11016" width="5.5703125" bestFit="1" customWidth="1"/>
    <col min="11017" max="11017" width="9.28515625" bestFit="1" customWidth="1"/>
    <col min="11018" max="11018" width="8.42578125" bestFit="1" customWidth="1"/>
    <col min="11019" max="11019" width="4.7109375" bestFit="1" customWidth="1"/>
    <col min="11020" max="11020" width="1" bestFit="1" customWidth="1"/>
    <col min="11021" max="11021" width="3.7109375" bestFit="1" customWidth="1"/>
    <col min="11022" max="11022" width="1" bestFit="1" customWidth="1"/>
    <col min="11023" max="11023" width="2.85546875" bestFit="1" customWidth="1"/>
    <col min="11024" max="11024" width="1" bestFit="1" customWidth="1"/>
    <col min="11025" max="11025" width="3.7109375" bestFit="1" customWidth="1"/>
    <col min="11026" max="11026" width="1" bestFit="1" customWidth="1"/>
    <col min="11027" max="11027" width="2.85546875" bestFit="1" customWidth="1"/>
    <col min="11028" max="11028" width="1.85546875" bestFit="1" customWidth="1"/>
    <col min="11029" max="11030" width="1" bestFit="1" customWidth="1"/>
    <col min="11031" max="11031" width="5.5703125" bestFit="1" customWidth="1"/>
    <col min="11032" max="11032" width="1.85546875" bestFit="1" customWidth="1"/>
    <col min="11033" max="11033" width="2.85546875" bestFit="1" customWidth="1"/>
    <col min="11034" max="11034" width="1.85546875" bestFit="1" customWidth="1"/>
    <col min="11035" max="11035" width="9.28515625" bestFit="1" customWidth="1"/>
    <col min="11265" max="11266" width="4.7109375" bestFit="1" customWidth="1"/>
    <col min="11267" max="11267" width="1.85546875" bestFit="1" customWidth="1"/>
    <col min="11268" max="11269" width="2.85546875" bestFit="1" customWidth="1"/>
    <col min="11270" max="11270" width="1.85546875" bestFit="1" customWidth="1"/>
    <col min="11271" max="11271" width="4.7109375" bestFit="1" customWidth="1"/>
    <col min="11272" max="11272" width="5.5703125" bestFit="1" customWidth="1"/>
    <col min="11273" max="11273" width="9.28515625" bestFit="1" customWidth="1"/>
    <col min="11274" max="11274" width="8.42578125" bestFit="1" customWidth="1"/>
    <col min="11275" max="11275" width="4.7109375" bestFit="1" customWidth="1"/>
    <col min="11276" max="11276" width="1" bestFit="1" customWidth="1"/>
    <col min="11277" max="11277" width="3.7109375" bestFit="1" customWidth="1"/>
    <col min="11278" max="11278" width="1" bestFit="1" customWidth="1"/>
    <col min="11279" max="11279" width="2.85546875" bestFit="1" customWidth="1"/>
    <col min="11280" max="11280" width="1" bestFit="1" customWidth="1"/>
    <col min="11281" max="11281" width="3.7109375" bestFit="1" customWidth="1"/>
    <col min="11282" max="11282" width="1" bestFit="1" customWidth="1"/>
    <col min="11283" max="11283" width="2.85546875" bestFit="1" customWidth="1"/>
    <col min="11284" max="11284" width="1.85546875" bestFit="1" customWidth="1"/>
    <col min="11285" max="11286" width="1" bestFit="1" customWidth="1"/>
    <col min="11287" max="11287" width="5.5703125" bestFit="1" customWidth="1"/>
    <col min="11288" max="11288" width="1.85546875" bestFit="1" customWidth="1"/>
    <col min="11289" max="11289" width="2.85546875" bestFit="1" customWidth="1"/>
    <col min="11290" max="11290" width="1.85546875" bestFit="1" customWidth="1"/>
    <col min="11291" max="11291" width="9.28515625" bestFit="1" customWidth="1"/>
    <col min="11521" max="11522" width="4.7109375" bestFit="1" customWidth="1"/>
    <col min="11523" max="11523" width="1.85546875" bestFit="1" customWidth="1"/>
    <col min="11524" max="11525" width="2.85546875" bestFit="1" customWidth="1"/>
    <col min="11526" max="11526" width="1.85546875" bestFit="1" customWidth="1"/>
    <col min="11527" max="11527" width="4.7109375" bestFit="1" customWidth="1"/>
    <col min="11528" max="11528" width="5.5703125" bestFit="1" customWidth="1"/>
    <col min="11529" max="11529" width="9.28515625" bestFit="1" customWidth="1"/>
    <col min="11530" max="11530" width="8.42578125" bestFit="1" customWidth="1"/>
    <col min="11531" max="11531" width="4.7109375" bestFit="1" customWidth="1"/>
    <col min="11532" max="11532" width="1" bestFit="1" customWidth="1"/>
    <col min="11533" max="11533" width="3.7109375" bestFit="1" customWidth="1"/>
    <col min="11534" max="11534" width="1" bestFit="1" customWidth="1"/>
    <col min="11535" max="11535" width="2.85546875" bestFit="1" customWidth="1"/>
    <col min="11536" max="11536" width="1" bestFit="1" customWidth="1"/>
    <col min="11537" max="11537" width="3.7109375" bestFit="1" customWidth="1"/>
    <col min="11538" max="11538" width="1" bestFit="1" customWidth="1"/>
    <col min="11539" max="11539" width="2.85546875" bestFit="1" customWidth="1"/>
    <col min="11540" max="11540" width="1.85546875" bestFit="1" customWidth="1"/>
    <col min="11541" max="11542" width="1" bestFit="1" customWidth="1"/>
    <col min="11543" max="11543" width="5.5703125" bestFit="1" customWidth="1"/>
    <col min="11544" max="11544" width="1.85546875" bestFit="1" customWidth="1"/>
    <col min="11545" max="11545" width="2.85546875" bestFit="1" customWidth="1"/>
    <col min="11546" max="11546" width="1.85546875" bestFit="1" customWidth="1"/>
    <col min="11547" max="11547" width="9.28515625" bestFit="1" customWidth="1"/>
    <col min="11777" max="11778" width="4.7109375" bestFit="1" customWidth="1"/>
    <col min="11779" max="11779" width="1.85546875" bestFit="1" customWidth="1"/>
    <col min="11780" max="11781" width="2.85546875" bestFit="1" customWidth="1"/>
    <col min="11782" max="11782" width="1.85546875" bestFit="1" customWidth="1"/>
    <col min="11783" max="11783" width="4.7109375" bestFit="1" customWidth="1"/>
    <col min="11784" max="11784" width="5.5703125" bestFit="1" customWidth="1"/>
    <col min="11785" max="11785" width="9.28515625" bestFit="1" customWidth="1"/>
    <col min="11786" max="11786" width="8.42578125" bestFit="1" customWidth="1"/>
    <col min="11787" max="11787" width="4.7109375" bestFit="1" customWidth="1"/>
    <col min="11788" max="11788" width="1" bestFit="1" customWidth="1"/>
    <col min="11789" max="11789" width="3.7109375" bestFit="1" customWidth="1"/>
    <col min="11790" max="11790" width="1" bestFit="1" customWidth="1"/>
    <col min="11791" max="11791" width="2.85546875" bestFit="1" customWidth="1"/>
    <col min="11792" max="11792" width="1" bestFit="1" customWidth="1"/>
    <col min="11793" max="11793" width="3.7109375" bestFit="1" customWidth="1"/>
    <col min="11794" max="11794" width="1" bestFit="1" customWidth="1"/>
    <col min="11795" max="11795" width="2.85546875" bestFit="1" customWidth="1"/>
    <col min="11796" max="11796" width="1.85546875" bestFit="1" customWidth="1"/>
    <col min="11797" max="11798" width="1" bestFit="1" customWidth="1"/>
    <col min="11799" max="11799" width="5.5703125" bestFit="1" customWidth="1"/>
    <col min="11800" max="11800" width="1.85546875" bestFit="1" customWidth="1"/>
    <col min="11801" max="11801" width="2.85546875" bestFit="1" customWidth="1"/>
    <col min="11802" max="11802" width="1.85546875" bestFit="1" customWidth="1"/>
    <col min="11803" max="11803" width="9.28515625" bestFit="1" customWidth="1"/>
    <col min="12033" max="12034" width="4.7109375" bestFit="1" customWidth="1"/>
    <col min="12035" max="12035" width="1.85546875" bestFit="1" customWidth="1"/>
    <col min="12036" max="12037" width="2.85546875" bestFit="1" customWidth="1"/>
    <col min="12038" max="12038" width="1.85546875" bestFit="1" customWidth="1"/>
    <col min="12039" max="12039" width="4.7109375" bestFit="1" customWidth="1"/>
    <col min="12040" max="12040" width="5.5703125" bestFit="1" customWidth="1"/>
    <col min="12041" max="12041" width="9.28515625" bestFit="1" customWidth="1"/>
    <col min="12042" max="12042" width="8.42578125" bestFit="1" customWidth="1"/>
    <col min="12043" max="12043" width="4.7109375" bestFit="1" customWidth="1"/>
    <col min="12044" max="12044" width="1" bestFit="1" customWidth="1"/>
    <col min="12045" max="12045" width="3.7109375" bestFit="1" customWidth="1"/>
    <col min="12046" max="12046" width="1" bestFit="1" customWidth="1"/>
    <col min="12047" max="12047" width="2.85546875" bestFit="1" customWidth="1"/>
    <col min="12048" max="12048" width="1" bestFit="1" customWidth="1"/>
    <col min="12049" max="12049" width="3.7109375" bestFit="1" customWidth="1"/>
    <col min="12050" max="12050" width="1" bestFit="1" customWidth="1"/>
    <col min="12051" max="12051" width="2.85546875" bestFit="1" customWidth="1"/>
    <col min="12052" max="12052" width="1.85546875" bestFit="1" customWidth="1"/>
    <col min="12053" max="12054" width="1" bestFit="1" customWidth="1"/>
    <col min="12055" max="12055" width="5.5703125" bestFit="1" customWidth="1"/>
    <col min="12056" max="12056" width="1.85546875" bestFit="1" customWidth="1"/>
    <col min="12057" max="12057" width="2.85546875" bestFit="1" customWidth="1"/>
    <col min="12058" max="12058" width="1.85546875" bestFit="1" customWidth="1"/>
    <col min="12059" max="12059" width="9.28515625" bestFit="1" customWidth="1"/>
    <col min="12289" max="12290" width="4.7109375" bestFit="1" customWidth="1"/>
    <col min="12291" max="12291" width="1.85546875" bestFit="1" customWidth="1"/>
    <col min="12292" max="12293" width="2.85546875" bestFit="1" customWidth="1"/>
    <col min="12294" max="12294" width="1.85546875" bestFit="1" customWidth="1"/>
    <col min="12295" max="12295" width="4.7109375" bestFit="1" customWidth="1"/>
    <col min="12296" max="12296" width="5.5703125" bestFit="1" customWidth="1"/>
    <col min="12297" max="12297" width="9.28515625" bestFit="1" customWidth="1"/>
    <col min="12298" max="12298" width="8.42578125" bestFit="1" customWidth="1"/>
    <col min="12299" max="12299" width="4.7109375" bestFit="1" customWidth="1"/>
    <col min="12300" max="12300" width="1" bestFit="1" customWidth="1"/>
    <col min="12301" max="12301" width="3.7109375" bestFit="1" customWidth="1"/>
    <col min="12302" max="12302" width="1" bestFit="1" customWidth="1"/>
    <col min="12303" max="12303" width="2.85546875" bestFit="1" customWidth="1"/>
    <col min="12304" max="12304" width="1" bestFit="1" customWidth="1"/>
    <col min="12305" max="12305" width="3.7109375" bestFit="1" customWidth="1"/>
    <col min="12306" max="12306" width="1" bestFit="1" customWidth="1"/>
    <col min="12307" max="12307" width="2.85546875" bestFit="1" customWidth="1"/>
    <col min="12308" max="12308" width="1.85546875" bestFit="1" customWidth="1"/>
    <col min="12309" max="12310" width="1" bestFit="1" customWidth="1"/>
    <col min="12311" max="12311" width="5.5703125" bestFit="1" customWidth="1"/>
    <col min="12312" max="12312" width="1.85546875" bestFit="1" customWidth="1"/>
    <col min="12313" max="12313" width="2.85546875" bestFit="1" customWidth="1"/>
    <col min="12314" max="12314" width="1.85546875" bestFit="1" customWidth="1"/>
    <col min="12315" max="12315" width="9.28515625" bestFit="1" customWidth="1"/>
    <col min="12545" max="12546" width="4.7109375" bestFit="1" customWidth="1"/>
    <col min="12547" max="12547" width="1.85546875" bestFit="1" customWidth="1"/>
    <col min="12548" max="12549" width="2.85546875" bestFit="1" customWidth="1"/>
    <col min="12550" max="12550" width="1.85546875" bestFit="1" customWidth="1"/>
    <col min="12551" max="12551" width="4.7109375" bestFit="1" customWidth="1"/>
    <col min="12552" max="12552" width="5.5703125" bestFit="1" customWidth="1"/>
    <col min="12553" max="12553" width="9.28515625" bestFit="1" customWidth="1"/>
    <col min="12554" max="12554" width="8.42578125" bestFit="1" customWidth="1"/>
    <col min="12555" max="12555" width="4.7109375" bestFit="1" customWidth="1"/>
    <col min="12556" max="12556" width="1" bestFit="1" customWidth="1"/>
    <col min="12557" max="12557" width="3.7109375" bestFit="1" customWidth="1"/>
    <col min="12558" max="12558" width="1" bestFit="1" customWidth="1"/>
    <col min="12559" max="12559" width="2.85546875" bestFit="1" customWidth="1"/>
    <col min="12560" max="12560" width="1" bestFit="1" customWidth="1"/>
    <col min="12561" max="12561" width="3.7109375" bestFit="1" customWidth="1"/>
    <col min="12562" max="12562" width="1" bestFit="1" customWidth="1"/>
    <col min="12563" max="12563" width="2.85546875" bestFit="1" customWidth="1"/>
    <col min="12564" max="12564" width="1.85546875" bestFit="1" customWidth="1"/>
    <col min="12565" max="12566" width="1" bestFit="1" customWidth="1"/>
    <col min="12567" max="12567" width="5.5703125" bestFit="1" customWidth="1"/>
    <col min="12568" max="12568" width="1.85546875" bestFit="1" customWidth="1"/>
    <col min="12569" max="12569" width="2.85546875" bestFit="1" customWidth="1"/>
    <col min="12570" max="12570" width="1.85546875" bestFit="1" customWidth="1"/>
    <col min="12571" max="12571" width="9.28515625" bestFit="1" customWidth="1"/>
    <col min="12801" max="12802" width="4.7109375" bestFit="1" customWidth="1"/>
    <col min="12803" max="12803" width="1.85546875" bestFit="1" customWidth="1"/>
    <col min="12804" max="12805" width="2.85546875" bestFit="1" customWidth="1"/>
    <col min="12806" max="12806" width="1.85546875" bestFit="1" customWidth="1"/>
    <col min="12807" max="12807" width="4.7109375" bestFit="1" customWidth="1"/>
    <col min="12808" max="12808" width="5.5703125" bestFit="1" customWidth="1"/>
    <col min="12809" max="12809" width="9.28515625" bestFit="1" customWidth="1"/>
    <col min="12810" max="12810" width="8.42578125" bestFit="1" customWidth="1"/>
    <col min="12811" max="12811" width="4.7109375" bestFit="1" customWidth="1"/>
    <col min="12812" max="12812" width="1" bestFit="1" customWidth="1"/>
    <col min="12813" max="12813" width="3.7109375" bestFit="1" customWidth="1"/>
    <col min="12814" max="12814" width="1" bestFit="1" customWidth="1"/>
    <col min="12815" max="12815" width="2.85546875" bestFit="1" customWidth="1"/>
    <col min="12816" max="12816" width="1" bestFit="1" customWidth="1"/>
    <col min="12817" max="12817" width="3.7109375" bestFit="1" customWidth="1"/>
    <col min="12818" max="12818" width="1" bestFit="1" customWidth="1"/>
    <col min="12819" max="12819" width="2.85546875" bestFit="1" customWidth="1"/>
    <col min="12820" max="12820" width="1.85546875" bestFit="1" customWidth="1"/>
    <col min="12821" max="12822" width="1" bestFit="1" customWidth="1"/>
    <col min="12823" max="12823" width="5.5703125" bestFit="1" customWidth="1"/>
    <col min="12824" max="12824" width="1.85546875" bestFit="1" customWidth="1"/>
    <col min="12825" max="12825" width="2.85546875" bestFit="1" customWidth="1"/>
    <col min="12826" max="12826" width="1.85546875" bestFit="1" customWidth="1"/>
    <col min="12827" max="12827" width="9.28515625" bestFit="1" customWidth="1"/>
    <col min="13057" max="13058" width="4.7109375" bestFit="1" customWidth="1"/>
    <col min="13059" max="13059" width="1.85546875" bestFit="1" customWidth="1"/>
    <col min="13060" max="13061" width="2.85546875" bestFit="1" customWidth="1"/>
    <col min="13062" max="13062" width="1.85546875" bestFit="1" customWidth="1"/>
    <col min="13063" max="13063" width="4.7109375" bestFit="1" customWidth="1"/>
    <col min="13064" max="13064" width="5.5703125" bestFit="1" customWidth="1"/>
    <col min="13065" max="13065" width="9.28515625" bestFit="1" customWidth="1"/>
    <col min="13066" max="13066" width="8.42578125" bestFit="1" customWidth="1"/>
    <col min="13067" max="13067" width="4.7109375" bestFit="1" customWidth="1"/>
    <col min="13068" max="13068" width="1" bestFit="1" customWidth="1"/>
    <col min="13069" max="13069" width="3.7109375" bestFit="1" customWidth="1"/>
    <col min="13070" max="13070" width="1" bestFit="1" customWidth="1"/>
    <col min="13071" max="13071" width="2.85546875" bestFit="1" customWidth="1"/>
    <col min="13072" max="13072" width="1" bestFit="1" customWidth="1"/>
    <col min="13073" max="13073" width="3.7109375" bestFit="1" customWidth="1"/>
    <col min="13074" max="13074" width="1" bestFit="1" customWidth="1"/>
    <col min="13075" max="13075" width="2.85546875" bestFit="1" customWidth="1"/>
    <col min="13076" max="13076" width="1.85546875" bestFit="1" customWidth="1"/>
    <col min="13077" max="13078" width="1" bestFit="1" customWidth="1"/>
    <col min="13079" max="13079" width="5.5703125" bestFit="1" customWidth="1"/>
    <col min="13080" max="13080" width="1.85546875" bestFit="1" customWidth="1"/>
    <col min="13081" max="13081" width="2.85546875" bestFit="1" customWidth="1"/>
    <col min="13082" max="13082" width="1.85546875" bestFit="1" customWidth="1"/>
    <col min="13083" max="13083" width="9.28515625" bestFit="1" customWidth="1"/>
    <col min="13313" max="13314" width="4.7109375" bestFit="1" customWidth="1"/>
    <col min="13315" max="13315" width="1.85546875" bestFit="1" customWidth="1"/>
    <col min="13316" max="13317" width="2.85546875" bestFit="1" customWidth="1"/>
    <col min="13318" max="13318" width="1.85546875" bestFit="1" customWidth="1"/>
    <col min="13319" max="13319" width="4.7109375" bestFit="1" customWidth="1"/>
    <col min="13320" max="13320" width="5.5703125" bestFit="1" customWidth="1"/>
    <col min="13321" max="13321" width="9.28515625" bestFit="1" customWidth="1"/>
    <col min="13322" max="13322" width="8.42578125" bestFit="1" customWidth="1"/>
    <col min="13323" max="13323" width="4.7109375" bestFit="1" customWidth="1"/>
    <col min="13324" max="13324" width="1" bestFit="1" customWidth="1"/>
    <col min="13325" max="13325" width="3.7109375" bestFit="1" customWidth="1"/>
    <col min="13326" max="13326" width="1" bestFit="1" customWidth="1"/>
    <col min="13327" max="13327" width="2.85546875" bestFit="1" customWidth="1"/>
    <col min="13328" max="13328" width="1" bestFit="1" customWidth="1"/>
    <col min="13329" max="13329" width="3.7109375" bestFit="1" customWidth="1"/>
    <col min="13330" max="13330" width="1" bestFit="1" customWidth="1"/>
    <col min="13331" max="13331" width="2.85546875" bestFit="1" customWidth="1"/>
    <col min="13332" max="13332" width="1.85546875" bestFit="1" customWidth="1"/>
    <col min="13333" max="13334" width="1" bestFit="1" customWidth="1"/>
    <col min="13335" max="13335" width="5.5703125" bestFit="1" customWidth="1"/>
    <col min="13336" max="13336" width="1.85546875" bestFit="1" customWidth="1"/>
    <col min="13337" max="13337" width="2.85546875" bestFit="1" customWidth="1"/>
    <col min="13338" max="13338" width="1.85546875" bestFit="1" customWidth="1"/>
    <col min="13339" max="13339" width="9.28515625" bestFit="1" customWidth="1"/>
    <col min="13569" max="13570" width="4.7109375" bestFit="1" customWidth="1"/>
    <col min="13571" max="13571" width="1.85546875" bestFit="1" customWidth="1"/>
    <col min="13572" max="13573" width="2.85546875" bestFit="1" customWidth="1"/>
    <col min="13574" max="13574" width="1.85546875" bestFit="1" customWidth="1"/>
    <col min="13575" max="13575" width="4.7109375" bestFit="1" customWidth="1"/>
    <col min="13576" max="13576" width="5.5703125" bestFit="1" customWidth="1"/>
    <col min="13577" max="13577" width="9.28515625" bestFit="1" customWidth="1"/>
    <col min="13578" max="13578" width="8.42578125" bestFit="1" customWidth="1"/>
    <col min="13579" max="13579" width="4.7109375" bestFit="1" customWidth="1"/>
    <col min="13580" max="13580" width="1" bestFit="1" customWidth="1"/>
    <col min="13581" max="13581" width="3.7109375" bestFit="1" customWidth="1"/>
    <col min="13582" max="13582" width="1" bestFit="1" customWidth="1"/>
    <col min="13583" max="13583" width="2.85546875" bestFit="1" customWidth="1"/>
    <col min="13584" max="13584" width="1" bestFit="1" customWidth="1"/>
    <col min="13585" max="13585" width="3.7109375" bestFit="1" customWidth="1"/>
    <col min="13586" max="13586" width="1" bestFit="1" customWidth="1"/>
    <col min="13587" max="13587" width="2.85546875" bestFit="1" customWidth="1"/>
    <col min="13588" max="13588" width="1.85546875" bestFit="1" customWidth="1"/>
    <col min="13589" max="13590" width="1" bestFit="1" customWidth="1"/>
    <col min="13591" max="13591" width="5.5703125" bestFit="1" customWidth="1"/>
    <col min="13592" max="13592" width="1.85546875" bestFit="1" customWidth="1"/>
    <col min="13593" max="13593" width="2.85546875" bestFit="1" customWidth="1"/>
    <col min="13594" max="13594" width="1.85546875" bestFit="1" customWidth="1"/>
    <col min="13595" max="13595" width="9.28515625" bestFit="1" customWidth="1"/>
    <col min="13825" max="13826" width="4.7109375" bestFit="1" customWidth="1"/>
    <col min="13827" max="13827" width="1.85546875" bestFit="1" customWidth="1"/>
    <col min="13828" max="13829" width="2.85546875" bestFit="1" customWidth="1"/>
    <col min="13830" max="13830" width="1.85546875" bestFit="1" customWidth="1"/>
    <col min="13831" max="13831" width="4.7109375" bestFit="1" customWidth="1"/>
    <col min="13832" max="13832" width="5.5703125" bestFit="1" customWidth="1"/>
    <col min="13833" max="13833" width="9.28515625" bestFit="1" customWidth="1"/>
    <col min="13834" max="13834" width="8.42578125" bestFit="1" customWidth="1"/>
    <col min="13835" max="13835" width="4.7109375" bestFit="1" customWidth="1"/>
    <col min="13836" max="13836" width="1" bestFit="1" customWidth="1"/>
    <col min="13837" max="13837" width="3.7109375" bestFit="1" customWidth="1"/>
    <col min="13838" max="13838" width="1" bestFit="1" customWidth="1"/>
    <col min="13839" max="13839" width="2.85546875" bestFit="1" customWidth="1"/>
    <col min="13840" max="13840" width="1" bestFit="1" customWidth="1"/>
    <col min="13841" max="13841" width="3.7109375" bestFit="1" customWidth="1"/>
    <col min="13842" max="13842" width="1" bestFit="1" customWidth="1"/>
    <col min="13843" max="13843" width="2.85546875" bestFit="1" customWidth="1"/>
    <col min="13844" max="13844" width="1.85546875" bestFit="1" customWidth="1"/>
    <col min="13845" max="13846" width="1" bestFit="1" customWidth="1"/>
    <col min="13847" max="13847" width="5.5703125" bestFit="1" customWidth="1"/>
    <col min="13848" max="13848" width="1.85546875" bestFit="1" customWidth="1"/>
    <col min="13849" max="13849" width="2.85546875" bestFit="1" customWidth="1"/>
    <col min="13850" max="13850" width="1.85546875" bestFit="1" customWidth="1"/>
    <col min="13851" max="13851" width="9.28515625" bestFit="1" customWidth="1"/>
    <col min="14081" max="14082" width="4.7109375" bestFit="1" customWidth="1"/>
    <col min="14083" max="14083" width="1.85546875" bestFit="1" customWidth="1"/>
    <col min="14084" max="14085" width="2.85546875" bestFit="1" customWidth="1"/>
    <col min="14086" max="14086" width="1.85546875" bestFit="1" customWidth="1"/>
    <col min="14087" max="14087" width="4.7109375" bestFit="1" customWidth="1"/>
    <col min="14088" max="14088" width="5.5703125" bestFit="1" customWidth="1"/>
    <col min="14089" max="14089" width="9.28515625" bestFit="1" customWidth="1"/>
    <col min="14090" max="14090" width="8.42578125" bestFit="1" customWidth="1"/>
    <col min="14091" max="14091" width="4.7109375" bestFit="1" customWidth="1"/>
    <col min="14092" max="14092" width="1" bestFit="1" customWidth="1"/>
    <col min="14093" max="14093" width="3.7109375" bestFit="1" customWidth="1"/>
    <col min="14094" max="14094" width="1" bestFit="1" customWidth="1"/>
    <col min="14095" max="14095" width="2.85546875" bestFit="1" customWidth="1"/>
    <col min="14096" max="14096" width="1" bestFit="1" customWidth="1"/>
    <col min="14097" max="14097" width="3.7109375" bestFit="1" customWidth="1"/>
    <col min="14098" max="14098" width="1" bestFit="1" customWidth="1"/>
    <col min="14099" max="14099" width="2.85546875" bestFit="1" customWidth="1"/>
    <col min="14100" max="14100" width="1.85546875" bestFit="1" customWidth="1"/>
    <col min="14101" max="14102" width="1" bestFit="1" customWidth="1"/>
    <col min="14103" max="14103" width="5.5703125" bestFit="1" customWidth="1"/>
    <col min="14104" max="14104" width="1.85546875" bestFit="1" customWidth="1"/>
    <col min="14105" max="14105" width="2.85546875" bestFit="1" customWidth="1"/>
    <col min="14106" max="14106" width="1.85546875" bestFit="1" customWidth="1"/>
    <col min="14107" max="14107" width="9.28515625" bestFit="1" customWidth="1"/>
    <col min="14337" max="14338" width="4.7109375" bestFit="1" customWidth="1"/>
    <col min="14339" max="14339" width="1.85546875" bestFit="1" customWidth="1"/>
    <col min="14340" max="14341" width="2.85546875" bestFit="1" customWidth="1"/>
    <col min="14342" max="14342" width="1.85546875" bestFit="1" customWidth="1"/>
    <col min="14343" max="14343" width="4.7109375" bestFit="1" customWidth="1"/>
    <col min="14344" max="14344" width="5.5703125" bestFit="1" customWidth="1"/>
    <col min="14345" max="14345" width="9.28515625" bestFit="1" customWidth="1"/>
    <col min="14346" max="14346" width="8.42578125" bestFit="1" customWidth="1"/>
    <col min="14347" max="14347" width="4.7109375" bestFit="1" customWidth="1"/>
    <col min="14348" max="14348" width="1" bestFit="1" customWidth="1"/>
    <col min="14349" max="14349" width="3.7109375" bestFit="1" customWidth="1"/>
    <col min="14350" max="14350" width="1" bestFit="1" customWidth="1"/>
    <col min="14351" max="14351" width="2.85546875" bestFit="1" customWidth="1"/>
    <col min="14352" max="14352" width="1" bestFit="1" customWidth="1"/>
    <col min="14353" max="14353" width="3.7109375" bestFit="1" customWidth="1"/>
    <col min="14354" max="14354" width="1" bestFit="1" customWidth="1"/>
    <col min="14355" max="14355" width="2.85546875" bestFit="1" customWidth="1"/>
    <col min="14356" max="14356" width="1.85546875" bestFit="1" customWidth="1"/>
    <col min="14357" max="14358" width="1" bestFit="1" customWidth="1"/>
    <col min="14359" max="14359" width="5.5703125" bestFit="1" customWidth="1"/>
    <col min="14360" max="14360" width="1.85546875" bestFit="1" customWidth="1"/>
    <col min="14361" max="14361" width="2.85546875" bestFit="1" customWidth="1"/>
    <col min="14362" max="14362" width="1.85546875" bestFit="1" customWidth="1"/>
    <col min="14363" max="14363" width="9.28515625" bestFit="1" customWidth="1"/>
    <col min="14593" max="14594" width="4.7109375" bestFit="1" customWidth="1"/>
    <col min="14595" max="14595" width="1.85546875" bestFit="1" customWidth="1"/>
    <col min="14596" max="14597" width="2.85546875" bestFit="1" customWidth="1"/>
    <col min="14598" max="14598" width="1.85546875" bestFit="1" customWidth="1"/>
    <col min="14599" max="14599" width="4.7109375" bestFit="1" customWidth="1"/>
    <col min="14600" max="14600" width="5.5703125" bestFit="1" customWidth="1"/>
    <col min="14601" max="14601" width="9.28515625" bestFit="1" customWidth="1"/>
    <col min="14602" max="14602" width="8.42578125" bestFit="1" customWidth="1"/>
    <col min="14603" max="14603" width="4.7109375" bestFit="1" customWidth="1"/>
    <col min="14604" max="14604" width="1" bestFit="1" customWidth="1"/>
    <col min="14605" max="14605" width="3.7109375" bestFit="1" customWidth="1"/>
    <col min="14606" max="14606" width="1" bestFit="1" customWidth="1"/>
    <col min="14607" max="14607" width="2.85546875" bestFit="1" customWidth="1"/>
    <col min="14608" max="14608" width="1" bestFit="1" customWidth="1"/>
    <col min="14609" max="14609" width="3.7109375" bestFit="1" customWidth="1"/>
    <col min="14610" max="14610" width="1" bestFit="1" customWidth="1"/>
    <col min="14611" max="14611" width="2.85546875" bestFit="1" customWidth="1"/>
    <col min="14612" max="14612" width="1.85546875" bestFit="1" customWidth="1"/>
    <col min="14613" max="14614" width="1" bestFit="1" customWidth="1"/>
    <col min="14615" max="14615" width="5.5703125" bestFit="1" customWidth="1"/>
    <col min="14616" max="14616" width="1.85546875" bestFit="1" customWidth="1"/>
    <col min="14617" max="14617" width="2.85546875" bestFit="1" customWidth="1"/>
    <col min="14618" max="14618" width="1.85546875" bestFit="1" customWidth="1"/>
    <col min="14619" max="14619" width="9.28515625" bestFit="1" customWidth="1"/>
    <col min="14849" max="14850" width="4.7109375" bestFit="1" customWidth="1"/>
    <col min="14851" max="14851" width="1.85546875" bestFit="1" customWidth="1"/>
    <col min="14852" max="14853" width="2.85546875" bestFit="1" customWidth="1"/>
    <col min="14854" max="14854" width="1.85546875" bestFit="1" customWidth="1"/>
    <col min="14855" max="14855" width="4.7109375" bestFit="1" customWidth="1"/>
    <col min="14856" max="14856" width="5.5703125" bestFit="1" customWidth="1"/>
    <col min="14857" max="14857" width="9.28515625" bestFit="1" customWidth="1"/>
    <col min="14858" max="14858" width="8.42578125" bestFit="1" customWidth="1"/>
    <col min="14859" max="14859" width="4.7109375" bestFit="1" customWidth="1"/>
    <col min="14860" max="14860" width="1" bestFit="1" customWidth="1"/>
    <col min="14861" max="14861" width="3.7109375" bestFit="1" customWidth="1"/>
    <col min="14862" max="14862" width="1" bestFit="1" customWidth="1"/>
    <col min="14863" max="14863" width="2.85546875" bestFit="1" customWidth="1"/>
    <col min="14864" max="14864" width="1" bestFit="1" customWidth="1"/>
    <col min="14865" max="14865" width="3.7109375" bestFit="1" customWidth="1"/>
    <col min="14866" max="14866" width="1" bestFit="1" customWidth="1"/>
    <col min="14867" max="14867" width="2.85546875" bestFit="1" customWidth="1"/>
    <col min="14868" max="14868" width="1.85546875" bestFit="1" customWidth="1"/>
    <col min="14869" max="14870" width="1" bestFit="1" customWidth="1"/>
    <col min="14871" max="14871" width="5.5703125" bestFit="1" customWidth="1"/>
    <col min="14872" max="14872" width="1.85546875" bestFit="1" customWidth="1"/>
    <col min="14873" max="14873" width="2.85546875" bestFit="1" customWidth="1"/>
    <col min="14874" max="14874" width="1.85546875" bestFit="1" customWidth="1"/>
    <col min="14875" max="14875" width="9.28515625" bestFit="1" customWidth="1"/>
    <col min="15105" max="15106" width="4.7109375" bestFit="1" customWidth="1"/>
    <col min="15107" max="15107" width="1.85546875" bestFit="1" customWidth="1"/>
    <col min="15108" max="15109" width="2.85546875" bestFit="1" customWidth="1"/>
    <col min="15110" max="15110" width="1.85546875" bestFit="1" customWidth="1"/>
    <col min="15111" max="15111" width="4.7109375" bestFit="1" customWidth="1"/>
    <col min="15112" max="15112" width="5.5703125" bestFit="1" customWidth="1"/>
    <col min="15113" max="15113" width="9.28515625" bestFit="1" customWidth="1"/>
    <col min="15114" max="15114" width="8.42578125" bestFit="1" customWidth="1"/>
    <col min="15115" max="15115" width="4.7109375" bestFit="1" customWidth="1"/>
    <col min="15116" max="15116" width="1" bestFit="1" customWidth="1"/>
    <col min="15117" max="15117" width="3.7109375" bestFit="1" customWidth="1"/>
    <col min="15118" max="15118" width="1" bestFit="1" customWidth="1"/>
    <col min="15119" max="15119" width="2.85546875" bestFit="1" customWidth="1"/>
    <col min="15120" max="15120" width="1" bestFit="1" customWidth="1"/>
    <col min="15121" max="15121" width="3.7109375" bestFit="1" customWidth="1"/>
    <col min="15122" max="15122" width="1" bestFit="1" customWidth="1"/>
    <col min="15123" max="15123" width="2.85546875" bestFit="1" customWidth="1"/>
    <col min="15124" max="15124" width="1.85546875" bestFit="1" customWidth="1"/>
    <col min="15125" max="15126" width="1" bestFit="1" customWidth="1"/>
    <col min="15127" max="15127" width="5.5703125" bestFit="1" customWidth="1"/>
    <col min="15128" max="15128" width="1.85546875" bestFit="1" customWidth="1"/>
    <col min="15129" max="15129" width="2.85546875" bestFit="1" customWidth="1"/>
    <col min="15130" max="15130" width="1.85546875" bestFit="1" customWidth="1"/>
    <col min="15131" max="15131" width="9.28515625" bestFit="1" customWidth="1"/>
    <col min="15361" max="15362" width="4.7109375" bestFit="1" customWidth="1"/>
    <col min="15363" max="15363" width="1.85546875" bestFit="1" customWidth="1"/>
    <col min="15364" max="15365" width="2.85546875" bestFit="1" customWidth="1"/>
    <col min="15366" max="15366" width="1.85546875" bestFit="1" customWidth="1"/>
    <col min="15367" max="15367" width="4.7109375" bestFit="1" customWidth="1"/>
    <col min="15368" max="15368" width="5.5703125" bestFit="1" customWidth="1"/>
    <col min="15369" max="15369" width="9.28515625" bestFit="1" customWidth="1"/>
    <col min="15370" max="15370" width="8.42578125" bestFit="1" customWidth="1"/>
    <col min="15371" max="15371" width="4.7109375" bestFit="1" customWidth="1"/>
    <col min="15372" max="15372" width="1" bestFit="1" customWidth="1"/>
    <col min="15373" max="15373" width="3.7109375" bestFit="1" customWidth="1"/>
    <col min="15374" max="15374" width="1" bestFit="1" customWidth="1"/>
    <col min="15375" max="15375" width="2.85546875" bestFit="1" customWidth="1"/>
    <col min="15376" max="15376" width="1" bestFit="1" customWidth="1"/>
    <col min="15377" max="15377" width="3.7109375" bestFit="1" customWidth="1"/>
    <col min="15378" max="15378" width="1" bestFit="1" customWidth="1"/>
    <col min="15379" max="15379" width="2.85546875" bestFit="1" customWidth="1"/>
    <col min="15380" max="15380" width="1.85546875" bestFit="1" customWidth="1"/>
    <col min="15381" max="15382" width="1" bestFit="1" customWidth="1"/>
    <col min="15383" max="15383" width="5.5703125" bestFit="1" customWidth="1"/>
    <col min="15384" max="15384" width="1.85546875" bestFit="1" customWidth="1"/>
    <col min="15385" max="15385" width="2.85546875" bestFit="1" customWidth="1"/>
    <col min="15386" max="15386" width="1.85546875" bestFit="1" customWidth="1"/>
    <col min="15387" max="15387" width="9.28515625" bestFit="1" customWidth="1"/>
    <col min="15617" max="15618" width="4.7109375" bestFit="1" customWidth="1"/>
    <col min="15619" max="15619" width="1.85546875" bestFit="1" customWidth="1"/>
    <col min="15620" max="15621" width="2.85546875" bestFit="1" customWidth="1"/>
    <col min="15622" max="15622" width="1.85546875" bestFit="1" customWidth="1"/>
    <col min="15623" max="15623" width="4.7109375" bestFit="1" customWidth="1"/>
    <col min="15624" max="15624" width="5.5703125" bestFit="1" customWidth="1"/>
    <col min="15625" max="15625" width="9.28515625" bestFit="1" customWidth="1"/>
    <col min="15626" max="15626" width="8.42578125" bestFit="1" customWidth="1"/>
    <col min="15627" max="15627" width="4.7109375" bestFit="1" customWidth="1"/>
    <col min="15628" max="15628" width="1" bestFit="1" customWidth="1"/>
    <col min="15629" max="15629" width="3.7109375" bestFit="1" customWidth="1"/>
    <col min="15630" max="15630" width="1" bestFit="1" customWidth="1"/>
    <col min="15631" max="15631" width="2.85546875" bestFit="1" customWidth="1"/>
    <col min="15632" max="15632" width="1" bestFit="1" customWidth="1"/>
    <col min="15633" max="15633" width="3.7109375" bestFit="1" customWidth="1"/>
    <col min="15634" max="15634" width="1" bestFit="1" customWidth="1"/>
    <col min="15635" max="15635" width="2.85546875" bestFit="1" customWidth="1"/>
    <col min="15636" max="15636" width="1.85546875" bestFit="1" customWidth="1"/>
    <col min="15637" max="15638" width="1" bestFit="1" customWidth="1"/>
    <col min="15639" max="15639" width="5.5703125" bestFit="1" customWidth="1"/>
    <col min="15640" max="15640" width="1.85546875" bestFit="1" customWidth="1"/>
    <col min="15641" max="15641" width="2.85546875" bestFit="1" customWidth="1"/>
    <col min="15642" max="15642" width="1.85546875" bestFit="1" customWidth="1"/>
    <col min="15643" max="15643" width="9.28515625" bestFit="1" customWidth="1"/>
    <col min="15873" max="15874" width="4.7109375" bestFit="1" customWidth="1"/>
    <col min="15875" max="15875" width="1.85546875" bestFit="1" customWidth="1"/>
    <col min="15876" max="15877" width="2.85546875" bestFit="1" customWidth="1"/>
    <col min="15878" max="15878" width="1.85546875" bestFit="1" customWidth="1"/>
    <col min="15879" max="15879" width="4.7109375" bestFit="1" customWidth="1"/>
    <col min="15880" max="15880" width="5.5703125" bestFit="1" customWidth="1"/>
    <col min="15881" max="15881" width="9.28515625" bestFit="1" customWidth="1"/>
    <col min="15882" max="15882" width="8.42578125" bestFit="1" customWidth="1"/>
    <col min="15883" max="15883" width="4.7109375" bestFit="1" customWidth="1"/>
    <col min="15884" max="15884" width="1" bestFit="1" customWidth="1"/>
    <col min="15885" max="15885" width="3.7109375" bestFit="1" customWidth="1"/>
    <col min="15886" max="15886" width="1" bestFit="1" customWidth="1"/>
    <col min="15887" max="15887" width="2.85546875" bestFit="1" customWidth="1"/>
    <col min="15888" max="15888" width="1" bestFit="1" customWidth="1"/>
    <col min="15889" max="15889" width="3.7109375" bestFit="1" customWidth="1"/>
    <col min="15890" max="15890" width="1" bestFit="1" customWidth="1"/>
    <col min="15891" max="15891" width="2.85546875" bestFit="1" customWidth="1"/>
    <col min="15892" max="15892" width="1.85546875" bestFit="1" customWidth="1"/>
    <col min="15893" max="15894" width="1" bestFit="1" customWidth="1"/>
    <col min="15895" max="15895" width="5.5703125" bestFit="1" customWidth="1"/>
    <col min="15896" max="15896" width="1.85546875" bestFit="1" customWidth="1"/>
    <col min="15897" max="15897" width="2.85546875" bestFit="1" customWidth="1"/>
    <col min="15898" max="15898" width="1.85546875" bestFit="1" customWidth="1"/>
    <col min="15899" max="15899" width="9.28515625" bestFit="1" customWidth="1"/>
    <col min="16129" max="16130" width="4.7109375" bestFit="1" customWidth="1"/>
    <col min="16131" max="16131" width="1.85546875" bestFit="1" customWidth="1"/>
    <col min="16132" max="16133" width="2.85546875" bestFit="1" customWidth="1"/>
    <col min="16134" max="16134" width="1.85546875" bestFit="1" customWidth="1"/>
    <col min="16135" max="16135" width="4.7109375" bestFit="1" customWidth="1"/>
    <col min="16136" max="16136" width="5.5703125" bestFit="1" customWidth="1"/>
    <col min="16137" max="16137" width="9.28515625" bestFit="1" customWidth="1"/>
    <col min="16138" max="16138" width="8.42578125" bestFit="1" customWidth="1"/>
    <col min="16139" max="16139" width="4.7109375" bestFit="1" customWidth="1"/>
    <col min="16140" max="16140" width="1" bestFit="1" customWidth="1"/>
    <col min="16141" max="16141" width="3.7109375" bestFit="1" customWidth="1"/>
    <col min="16142" max="16142" width="1" bestFit="1" customWidth="1"/>
    <col min="16143" max="16143" width="2.85546875" bestFit="1" customWidth="1"/>
    <col min="16144" max="16144" width="1" bestFit="1" customWidth="1"/>
    <col min="16145" max="16145" width="3.7109375" bestFit="1" customWidth="1"/>
    <col min="16146" max="16146" width="1" bestFit="1" customWidth="1"/>
    <col min="16147" max="16147" width="2.85546875" bestFit="1" customWidth="1"/>
    <col min="16148" max="16148" width="1.85546875" bestFit="1" customWidth="1"/>
    <col min="16149" max="16150" width="1" bestFit="1" customWidth="1"/>
    <col min="16151" max="16151" width="5.5703125" bestFit="1" customWidth="1"/>
    <col min="16152" max="16152" width="1.85546875" bestFit="1" customWidth="1"/>
    <col min="16153" max="16153" width="2.85546875" bestFit="1" customWidth="1"/>
    <col min="16154" max="16154" width="1.85546875" bestFit="1" customWidth="1"/>
    <col min="16155" max="16155" width="9.28515625" bestFit="1" customWidth="1"/>
  </cols>
  <sheetData>
    <row r="1" spans="1:27" ht="10.35" customHeight="1" x14ac:dyDescent="0.2">
      <c r="A1" s="165"/>
      <c r="B1" s="165"/>
      <c r="C1" s="165"/>
      <c r="D1" s="8" t="s">
        <v>0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9" t="s">
        <v>18</v>
      </c>
      <c r="T1" s="9"/>
      <c r="U1" s="9"/>
      <c r="V1" s="9"/>
      <c r="W1" s="9"/>
      <c r="X1" s="9"/>
      <c r="Y1" s="9"/>
      <c r="Z1" s="9"/>
      <c r="AA1" s="9"/>
    </row>
    <row r="2" spans="1:27" ht="10.35" customHeight="1" x14ac:dyDescent="0.2">
      <c r="A2" s="165"/>
      <c r="B2" s="166"/>
      <c r="C2" s="165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9"/>
      <c r="T2" s="9"/>
      <c r="U2" s="9"/>
      <c r="V2" s="9"/>
      <c r="W2" s="9"/>
      <c r="X2" s="9"/>
      <c r="Y2" s="9"/>
      <c r="Z2" s="9"/>
      <c r="AA2" s="9"/>
    </row>
    <row r="3" spans="1:27" ht="10.35" customHeight="1" x14ac:dyDescent="0.2">
      <c r="A3" s="167"/>
      <c r="B3" s="167"/>
      <c r="C3" s="167"/>
      <c r="D3" s="168" t="s">
        <v>19</v>
      </c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9"/>
      <c r="T3" s="169"/>
      <c r="U3" s="169"/>
      <c r="V3" s="169"/>
      <c r="W3" s="169"/>
      <c r="X3" s="169"/>
      <c r="Y3" s="169"/>
      <c r="Z3" s="169"/>
      <c r="AA3" s="169"/>
    </row>
    <row r="4" spans="1:27" ht="10.9" customHeight="1" x14ac:dyDescent="0.2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</row>
    <row r="5" spans="1:27" ht="10.35" customHeight="1" x14ac:dyDescent="0.2">
      <c r="A5" s="8" t="s">
        <v>1</v>
      </c>
      <c r="B5" s="8"/>
      <c r="C5" s="8" t="s">
        <v>2</v>
      </c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</row>
    <row r="6" spans="1:27" ht="10.35" customHeight="1" x14ac:dyDescent="0.2">
      <c r="A6" s="8" t="s">
        <v>3</v>
      </c>
      <c r="B6" s="8"/>
      <c r="C6" s="8" t="s">
        <v>20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9" t="s">
        <v>21</v>
      </c>
      <c r="V6" s="9"/>
      <c r="W6" s="9"/>
      <c r="X6" s="9"/>
      <c r="Y6" s="9"/>
      <c r="Z6" s="9"/>
      <c r="AA6" s="9"/>
    </row>
    <row r="7" spans="1:27" ht="20.45" customHeight="1" x14ac:dyDescent="0.2">
      <c r="A7" s="8" t="s">
        <v>4</v>
      </c>
      <c r="B7" s="8"/>
      <c r="C7" s="8" t="s">
        <v>22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9"/>
      <c r="V7" s="8"/>
      <c r="W7" s="8"/>
      <c r="X7" s="8"/>
      <c r="Y7" s="8"/>
      <c r="Z7" s="8"/>
      <c r="AA7" s="8"/>
    </row>
    <row r="8" spans="1:27" ht="20.45" customHeight="1" x14ac:dyDescent="0.2">
      <c r="A8" s="8" t="s">
        <v>13</v>
      </c>
      <c r="B8" s="8"/>
      <c r="C8" s="8" t="s">
        <v>23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9"/>
      <c r="V8" s="8"/>
      <c r="W8" s="8"/>
      <c r="X8" s="8"/>
      <c r="Y8" s="8"/>
      <c r="Z8" s="8"/>
      <c r="AA8" s="8"/>
    </row>
    <row r="9" spans="1:27" ht="10.35" customHeight="1" x14ac:dyDescent="0.2">
      <c r="A9" s="8" t="s">
        <v>14</v>
      </c>
      <c r="B9" s="8"/>
      <c r="C9" s="8" t="s">
        <v>24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9"/>
      <c r="V9" s="8"/>
      <c r="W9" s="8"/>
      <c r="X9" s="8"/>
      <c r="Y9" s="8"/>
      <c r="Z9" s="8"/>
      <c r="AA9" s="8"/>
    </row>
    <row r="10" spans="1:27" ht="10.35" customHeight="1" x14ac:dyDescent="0.2">
      <c r="A10" s="8" t="s">
        <v>5</v>
      </c>
      <c r="B10" s="8"/>
      <c r="C10" s="8" t="s">
        <v>6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9"/>
      <c r="V10" s="8"/>
      <c r="W10" s="8"/>
      <c r="X10" s="8"/>
      <c r="Y10" s="8"/>
      <c r="Z10" s="8"/>
      <c r="AA10" s="8"/>
    </row>
    <row r="11" spans="1:27" ht="10.35" customHeight="1" x14ac:dyDescent="0.2">
      <c r="A11" s="8" t="s">
        <v>16</v>
      </c>
      <c r="B11" s="8"/>
      <c r="C11" s="8" t="s">
        <v>15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9"/>
      <c r="V11" s="8"/>
      <c r="W11" s="8"/>
      <c r="X11" s="8"/>
      <c r="Y11" s="8"/>
      <c r="Z11" s="8"/>
      <c r="AA11" s="8"/>
    </row>
    <row r="12" spans="1:27" ht="10.35" customHeight="1" x14ac:dyDescent="0.2">
      <c r="A12" s="8" t="s">
        <v>7</v>
      </c>
      <c r="B12" s="8"/>
      <c r="C12" s="8" t="s">
        <v>25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9"/>
      <c r="V12" s="8"/>
      <c r="W12" s="8"/>
      <c r="X12" s="8"/>
      <c r="Y12" s="8"/>
      <c r="Z12" s="8"/>
      <c r="AA12" s="8"/>
    </row>
    <row r="13" spans="1:27" ht="10.35" customHeight="1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9" t="s">
        <v>17</v>
      </c>
      <c r="V13" s="9"/>
      <c r="W13" s="9"/>
      <c r="X13" s="9"/>
      <c r="Y13" s="9"/>
      <c r="Z13" s="9"/>
      <c r="AA13" s="9"/>
    </row>
    <row r="14" spans="1:27" ht="10.9" customHeight="1" x14ac:dyDescent="0.2">
      <c r="A14" s="99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</row>
    <row r="15" spans="1:27" ht="10.9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</row>
    <row r="16" spans="1:27" ht="10.9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92"/>
    </row>
    <row r="17" spans="1:27" ht="10.9" customHeight="1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</row>
    <row r="18" spans="1:27" ht="10.35" customHeight="1" x14ac:dyDescent="0.2">
      <c r="A18" s="93" t="s">
        <v>26</v>
      </c>
      <c r="B18" s="94"/>
      <c r="C18" s="95"/>
      <c r="D18" s="93" t="s">
        <v>27</v>
      </c>
      <c r="E18" s="94"/>
      <c r="F18" s="94"/>
      <c r="G18" s="94"/>
      <c r="H18" s="94"/>
      <c r="I18" s="94"/>
      <c r="J18" s="95"/>
      <c r="K18" s="96" t="s">
        <v>28</v>
      </c>
      <c r="L18" s="98"/>
      <c r="M18" s="121" t="s">
        <v>29</v>
      </c>
      <c r="N18" s="122"/>
      <c r="O18" s="123"/>
      <c r="P18" s="96" t="s">
        <v>30</v>
      </c>
      <c r="Q18" s="97"/>
      <c r="R18" s="97"/>
      <c r="S18" s="97"/>
      <c r="T18" s="97"/>
      <c r="U18" s="98"/>
      <c r="V18" s="96" t="s">
        <v>31</v>
      </c>
      <c r="W18" s="97"/>
      <c r="X18" s="97"/>
      <c r="Y18" s="98"/>
      <c r="Z18" s="96" t="s">
        <v>32</v>
      </c>
      <c r="AA18" s="98"/>
    </row>
    <row r="19" spans="1:27" ht="10.35" customHeight="1" x14ac:dyDescent="0.2">
      <c r="A19" s="105"/>
      <c r="B19" s="106"/>
      <c r="C19" s="107"/>
      <c r="D19" s="105" t="s">
        <v>33</v>
      </c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7"/>
    </row>
    <row r="20" spans="1:27" ht="30.75" customHeight="1" x14ac:dyDescent="0.2">
      <c r="A20" s="109">
        <v>40001</v>
      </c>
      <c r="B20" s="110"/>
      <c r="C20" s="111"/>
      <c r="D20" s="51" t="s">
        <v>34</v>
      </c>
      <c r="E20" s="52"/>
      <c r="F20" s="52"/>
      <c r="G20" s="52"/>
      <c r="H20" s="52"/>
      <c r="I20" s="52"/>
      <c r="J20" s="53"/>
      <c r="K20" s="112">
        <v>27.21</v>
      </c>
      <c r="L20" s="113"/>
      <c r="M20" s="114" t="s">
        <v>35</v>
      </c>
      <c r="N20" s="115"/>
      <c r="O20" s="116"/>
      <c r="P20" s="151">
        <v>451440</v>
      </c>
      <c r="Q20" s="152"/>
      <c r="R20" s="152"/>
      <c r="S20" s="152"/>
      <c r="T20" s="152"/>
      <c r="U20" s="153"/>
      <c r="V20" s="148">
        <v>0.68</v>
      </c>
      <c r="W20" s="149"/>
      <c r="X20" s="149"/>
      <c r="Y20" s="150"/>
      <c r="Z20" s="127">
        <v>306979.20000000001</v>
      </c>
      <c r="AA20" s="128"/>
    </row>
    <row r="21" spans="1:27" ht="20.45" customHeight="1" x14ac:dyDescent="0.2">
      <c r="A21" s="109">
        <v>40010</v>
      </c>
      <c r="B21" s="110"/>
      <c r="C21" s="111"/>
      <c r="D21" s="51" t="s">
        <v>36</v>
      </c>
      <c r="E21" s="52"/>
      <c r="F21" s="52"/>
      <c r="G21" s="52"/>
      <c r="H21" s="52"/>
      <c r="I21" s="52"/>
      <c r="J21" s="53"/>
      <c r="K21" s="112">
        <v>27.21</v>
      </c>
      <c r="L21" s="113"/>
      <c r="M21" s="114" t="s">
        <v>37</v>
      </c>
      <c r="N21" s="115"/>
      <c r="O21" s="116"/>
      <c r="P21" s="142">
        <v>31537.1</v>
      </c>
      <c r="Q21" s="143"/>
      <c r="R21" s="143"/>
      <c r="S21" s="143"/>
      <c r="T21" s="143"/>
      <c r="U21" s="144"/>
      <c r="V21" s="148">
        <v>3.76</v>
      </c>
      <c r="W21" s="149"/>
      <c r="X21" s="149"/>
      <c r="Y21" s="150"/>
      <c r="Z21" s="127">
        <v>118579.49</v>
      </c>
      <c r="AA21" s="128"/>
    </row>
    <row r="22" spans="1:27" ht="20.45" customHeight="1" x14ac:dyDescent="0.2">
      <c r="A22" s="109">
        <v>40015</v>
      </c>
      <c r="B22" s="110"/>
      <c r="C22" s="111"/>
      <c r="D22" s="51" t="s">
        <v>38</v>
      </c>
      <c r="E22" s="52"/>
      <c r="F22" s="52"/>
      <c r="G22" s="52"/>
      <c r="H22" s="52"/>
      <c r="I22" s="52"/>
      <c r="J22" s="53"/>
      <c r="K22" s="112">
        <v>27.21</v>
      </c>
      <c r="L22" s="113"/>
      <c r="M22" s="114" t="s">
        <v>37</v>
      </c>
      <c r="N22" s="115"/>
      <c r="O22" s="116"/>
      <c r="P22" s="142">
        <v>88565.47</v>
      </c>
      <c r="Q22" s="143"/>
      <c r="R22" s="143"/>
      <c r="S22" s="143"/>
      <c r="T22" s="143"/>
      <c r="U22" s="144"/>
      <c r="V22" s="148">
        <v>9.07</v>
      </c>
      <c r="W22" s="149"/>
      <c r="X22" s="149"/>
      <c r="Y22" s="150"/>
      <c r="Z22" s="127">
        <v>803288.81</v>
      </c>
      <c r="AA22" s="128"/>
    </row>
    <row r="23" spans="1:27" ht="20.45" customHeight="1" x14ac:dyDescent="0.2">
      <c r="A23" s="109">
        <v>40016</v>
      </c>
      <c r="B23" s="110"/>
      <c r="C23" s="111"/>
      <c r="D23" s="51" t="s">
        <v>39</v>
      </c>
      <c r="E23" s="52"/>
      <c r="F23" s="52"/>
      <c r="G23" s="52"/>
      <c r="H23" s="52"/>
      <c r="I23" s="52"/>
      <c r="J23" s="53"/>
      <c r="K23" s="112">
        <v>27.21</v>
      </c>
      <c r="L23" s="113"/>
      <c r="M23" s="114" t="s">
        <v>37</v>
      </c>
      <c r="N23" s="115"/>
      <c r="O23" s="116"/>
      <c r="P23" s="142">
        <v>58225.33</v>
      </c>
      <c r="Q23" s="143"/>
      <c r="R23" s="143"/>
      <c r="S23" s="143"/>
      <c r="T23" s="143"/>
      <c r="U23" s="144"/>
      <c r="V23" s="112">
        <v>10.43</v>
      </c>
      <c r="W23" s="141"/>
      <c r="X23" s="141"/>
      <c r="Y23" s="113"/>
      <c r="Z23" s="127">
        <v>607290.18999999994</v>
      </c>
      <c r="AA23" s="128"/>
    </row>
    <row r="24" spans="1:27" ht="20.45" customHeight="1" x14ac:dyDescent="0.2">
      <c r="A24" s="109">
        <v>40017</v>
      </c>
      <c r="B24" s="110"/>
      <c r="C24" s="111"/>
      <c r="D24" s="51" t="s">
        <v>40</v>
      </c>
      <c r="E24" s="52"/>
      <c r="F24" s="52"/>
      <c r="G24" s="52"/>
      <c r="H24" s="52"/>
      <c r="I24" s="52"/>
      <c r="J24" s="53"/>
      <c r="K24" s="112">
        <v>27.21</v>
      </c>
      <c r="L24" s="113"/>
      <c r="M24" s="114" t="s">
        <v>37</v>
      </c>
      <c r="N24" s="115"/>
      <c r="O24" s="116"/>
      <c r="P24" s="142">
        <v>64860.81</v>
      </c>
      <c r="Q24" s="143"/>
      <c r="R24" s="143"/>
      <c r="S24" s="143"/>
      <c r="T24" s="143"/>
      <c r="U24" s="144"/>
      <c r="V24" s="112">
        <v>11.01</v>
      </c>
      <c r="W24" s="141"/>
      <c r="X24" s="141"/>
      <c r="Y24" s="113"/>
      <c r="Z24" s="127">
        <v>714117.51</v>
      </c>
      <c r="AA24" s="128"/>
    </row>
    <row r="25" spans="1:27" ht="20.45" customHeight="1" x14ac:dyDescent="0.2">
      <c r="A25" s="109">
        <v>40018</v>
      </c>
      <c r="B25" s="110"/>
      <c r="C25" s="111"/>
      <c r="D25" s="51" t="s">
        <v>41</v>
      </c>
      <c r="E25" s="52"/>
      <c r="F25" s="52"/>
      <c r="G25" s="52"/>
      <c r="H25" s="52"/>
      <c r="I25" s="52"/>
      <c r="J25" s="53"/>
      <c r="K25" s="112">
        <v>27.21</v>
      </c>
      <c r="L25" s="113"/>
      <c r="M25" s="114" t="s">
        <v>37</v>
      </c>
      <c r="N25" s="115"/>
      <c r="O25" s="116"/>
      <c r="P25" s="142">
        <v>12921.87</v>
      </c>
      <c r="Q25" s="143"/>
      <c r="R25" s="143"/>
      <c r="S25" s="143"/>
      <c r="T25" s="143"/>
      <c r="U25" s="144"/>
      <c r="V25" s="112">
        <v>12.31</v>
      </c>
      <c r="W25" s="141"/>
      <c r="X25" s="141"/>
      <c r="Y25" s="113"/>
      <c r="Z25" s="127">
        <v>159068.21</v>
      </c>
      <c r="AA25" s="128"/>
    </row>
    <row r="26" spans="1:27" ht="20.45" customHeight="1" x14ac:dyDescent="0.2">
      <c r="A26" s="109">
        <v>40019</v>
      </c>
      <c r="B26" s="110"/>
      <c r="C26" s="111"/>
      <c r="D26" s="51" t="s">
        <v>42</v>
      </c>
      <c r="E26" s="52"/>
      <c r="F26" s="52"/>
      <c r="G26" s="52"/>
      <c r="H26" s="52"/>
      <c r="I26" s="52"/>
      <c r="J26" s="53"/>
      <c r="K26" s="112">
        <v>27.21</v>
      </c>
      <c r="L26" s="113"/>
      <c r="M26" s="114" t="s">
        <v>37</v>
      </c>
      <c r="N26" s="115"/>
      <c r="O26" s="116"/>
      <c r="P26" s="145">
        <v>3572.79</v>
      </c>
      <c r="Q26" s="146"/>
      <c r="R26" s="146"/>
      <c r="S26" s="146"/>
      <c r="T26" s="146"/>
      <c r="U26" s="147"/>
      <c r="V26" s="112">
        <v>12.98</v>
      </c>
      <c r="W26" s="141"/>
      <c r="X26" s="141"/>
      <c r="Y26" s="113"/>
      <c r="Z26" s="100">
        <v>46374.81</v>
      </c>
      <c r="AA26" s="101"/>
    </row>
    <row r="27" spans="1:27" ht="10.35" customHeight="1" x14ac:dyDescent="0.2">
      <c r="A27" s="109">
        <v>40100</v>
      </c>
      <c r="B27" s="110"/>
      <c r="C27" s="111"/>
      <c r="D27" s="51" t="s">
        <v>43</v>
      </c>
      <c r="E27" s="52"/>
      <c r="F27" s="52"/>
      <c r="G27" s="52"/>
      <c r="H27" s="52"/>
      <c r="I27" s="52"/>
      <c r="J27" s="53"/>
      <c r="K27" s="112">
        <v>27.21</v>
      </c>
      <c r="L27" s="113"/>
      <c r="M27" s="114" t="s">
        <v>37</v>
      </c>
      <c r="N27" s="115"/>
      <c r="O27" s="116"/>
      <c r="P27" s="151">
        <v>182856.326</v>
      </c>
      <c r="Q27" s="152"/>
      <c r="R27" s="152"/>
      <c r="S27" s="152"/>
      <c r="T27" s="152"/>
      <c r="U27" s="153"/>
      <c r="V27" s="148">
        <v>6.18</v>
      </c>
      <c r="W27" s="149"/>
      <c r="X27" s="149"/>
      <c r="Y27" s="150"/>
      <c r="Z27" s="124">
        <v>1130052.0900000001</v>
      </c>
      <c r="AA27" s="126"/>
    </row>
    <row r="28" spans="1:27" ht="10.35" customHeight="1" x14ac:dyDescent="0.2">
      <c r="A28" s="109">
        <v>40101</v>
      </c>
      <c r="B28" s="110"/>
      <c r="C28" s="111"/>
      <c r="D28" s="51" t="s">
        <v>44</v>
      </c>
      <c r="E28" s="52"/>
      <c r="F28" s="52"/>
      <c r="G28" s="52"/>
      <c r="H28" s="52"/>
      <c r="I28" s="52"/>
      <c r="J28" s="53"/>
      <c r="K28" s="112">
        <v>27.21</v>
      </c>
      <c r="L28" s="113"/>
      <c r="M28" s="114" t="s">
        <v>37</v>
      </c>
      <c r="N28" s="115"/>
      <c r="O28" s="116"/>
      <c r="P28" s="142">
        <v>40884.275000000001</v>
      </c>
      <c r="Q28" s="143"/>
      <c r="R28" s="143"/>
      <c r="S28" s="143"/>
      <c r="T28" s="143"/>
      <c r="U28" s="144"/>
      <c r="V28" s="148">
        <v>6.86</v>
      </c>
      <c r="W28" s="149"/>
      <c r="X28" s="149"/>
      <c r="Y28" s="150"/>
      <c r="Z28" s="127">
        <v>280466.12</v>
      </c>
      <c r="AA28" s="128"/>
    </row>
    <row r="29" spans="1:27" ht="10.35" customHeight="1" x14ac:dyDescent="0.2">
      <c r="A29" s="109">
        <v>40120</v>
      </c>
      <c r="B29" s="110"/>
      <c r="C29" s="111"/>
      <c r="D29" s="51" t="s">
        <v>45</v>
      </c>
      <c r="E29" s="52"/>
      <c r="F29" s="52"/>
      <c r="G29" s="52"/>
      <c r="H29" s="52"/>
      <c r="I29" s="52"/>
      <c r="J29" s="53"/>
      <c r="K29" s="112">
        <v>27.21</v>
      </c>
      <c r="L29" s="113"/>
      <c r="M29" s="114" t="s">
        <v>35</v>
      </c>
      <c r="N29" s="115"/>
      <c r="O29" s="116"/>
      <c r="P29" s="151">
        <v>213030</v>
      </c>
      <c r="Q29" s="152"/>
      <c r="R29" s="152"/>
      <c r="S29" s="152"/>
      <c r="T29" s="152"/>
      <c r="U29" s="153"/>
      <c r="V29" s="148">
        <v>0.53</v>
      </c>
      <c r="W29" s="149"/>
      <c r="X29" s="149"/>
      <c r="Y29" s="150"/>
      <c r="Z29" s="127">
        <v>112905.9</v>
      </c>
      <c r="AA29" s="128"/>
    </row>
    <row r="30" spans="1:27" ht="10.9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</row>
    <row r="31" spans="1:27" ht="10.35" customHeight="1" x14ac:dyDescent="0.2">
      <c r="A31" s="9" t="s">
        <v>46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60">
        <v>4279122.33</v>
      </c>
      <c r="Z31" s="61"/>
      <c r="AA31" s="62"/>
    </row>
    <row r="32" spans="1:27" ht="10.9" customHeight="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</row>
    <row r="33" spans="1:27" ht="10.9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</row>
    <row r="34" spans="1:27" ht="10.35" customHeight="1" x14ac:dyDescent="0.2">
      <c r="A34" s="93" t="s">
        <v>26</v>
      </c>
      <c r="B34" s="94"/>
      <c r="C34" s="95"/>
      <c r="D34" s="93" t="s">
        <v>27</v>
      </c>
      <c r="E34" s="94"/>
      <c r="F34" s="94"/>
      <c r="G34" s="94"/>
      <c r="H34" s="94"/>
      <c r="I34" s="94"/>
      <c r="J34" s="95"/>
      <c r="K34" s="96" t="s">
        <v>28</v>
      </c>
      <c r="L34" s="98"/>
      <c r="M34" s="121" t="s">
        <v>29</v>
      </c>
      <c r="N34" s="122"/>
      <c r="O34" s="123"/>
      <c r="P34" s="96" t="s">
        <v>30</v>
      </c>
      <c r="Q34" s="97"/>
      <c r="R34" s="97"/>
      <c r="S34" s="97"/>
      <c r="T34" s="97"/>
      <c r="U34" s="98"/>
      <c r="V34" s="96" t="s">
        <v>31</v>
      </c>
      <c r="W34" s="97"/>
      <c r="X34" s="97"/>
      <c r="Y34" s="98"/>
      <c r="Z34" s="96" t="s">
        <v>32</v>
      </c>
      <c r="AA34" s="98"/>
    </row>
    <row r="35" spans="1:27" ht="10.35" customHeight="1" x14ac:dyDescent="0.2">
      <c r="A35" s="105"/>
      <c r="B35" s="106"/>
      <c r="C35" s="107"/>
      <c r="D35" s="105" t="s">
        <v>47</v>
      </c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7"/>
    </row>
    <row r="36" spans="1:27" ht="20.45" customHeight="1" x14ac:dyDescent="0.2">
      <c r="A36" s="109">
        <v>40310</v>
      </c>
      <c r="B36" s="110"/>
      <c r="C36" s="111"/>
      <c r="D36" s="51" t="s">
        <v>48</v>
      </c>
      <c r="E36" s="52"/>
      <c r="F36" s="52"/>
      <c r="G36" s="52"/>
      <c r="H36" s="52"/>
      <c r="I36" s="52"/>
      <c r="J36" s="53"/>
      <c r="K36" s="112">
        <v>27.21</v>
      </c>
      <c r="L36" s="113"/>
      <c r="M36" s="114" t="s">
        <v>35</v>
      </c>
      <c r="N36" s="115"/>
      <c r="O36" s="116"/>
      <c r="P36" s="142">
        <v>66918.320000000007</v>
      </c>
      <c r="Q36" s="143"/>
      <c r="R36" s="143"/>
      <c r="S36" s="143"/>
      <c r="T36" s="143"/>
      <c r="U36" s="144"/>
      <c r="V36" s="148">
        <v>3.53</v>
      </c>
      <c r="W36" s="149"/>
      <c r="X36" s="149"/>
      <c r="Y36" s="150"/>
      <c r="Z36" s="127">
        <v>236221.66</v>
      </c>
      <c r="AA36" s="128"/>
    </row>
    <row r="37" spans="1:27" ht="10.35" customHeight="1" x14ac:dyDescent="0.2">
      <c r="A37" s="109">
        <v>40320</v>
      </c>
      <c r="B37" s="110"/>
      <c r="C37" s="111"/>
      <c r="D37" s="51" t="s">
        <v>49</v>
      </c>
      <c r="E37" s="52"/>
      <c r="F37" s="52"/>
      <c r="G37" s="52"/>
      <c r="H37" s="52"/>
      <c r="I37" s="52"/>
      <c r="J37" s="53"/>
      <c r="K37" s="112">
        <v>27.21</v>
      </c>
      <c r="L37" s="113"/>
      <c r="M37" s="114" t="s">
        <v>50</v>
      </c>
      <c r="N37" s="115"/>
      <c r="O37" s="116"/>
      <c r="P37" s="145">
        <v>3492.42</v>
      </c>
      <c r="Q37" s="146"/>
      <c r="R37" s="146"/>
      <c r="S37" s="146"/>
      <c r="T37" s="146"/>
      <c r="U37" s="147"/>
      <c r="V37" s="148">
        <v>3.04</v>
      </c>
      <c r="W37" s="149"/>
      <c r="X37" s="149"/>
      <c r="Y37" s="150"/>
      <c r="Z37" s="100">
        <v>10616.95</v>
      </c>
      <c r="AA37" s="101"/>
    </row>
    <row r="38" spans="1:27" ht="10.35" customHeight="1" x14ac:dyDescent="0.2">
      <c r="A38" s="109">
        <v>40315</v>
      </c>
      <c r="B38" s="110"/>
      <c r="C38" s="111"/>
      <c r="D38" s="51" t="s">
        <v>51</v>
      </c>
      <c r="E38" s="52"/>
      <c r="F38" s="52"/>
      <c r="G38" s="52"/>
      <c r="H38" s="52"/>
      <c r="I38" s="52"/>
      <c r="J38" s="53"/>
      <c r="K38" s="112">
        <v>27.21</v>
      </c>
      <c r="L38" s="113"/>
      <c r="M38" s="114" t="s">
        <v>37</v>
      </c>
      <c r="N38" s="115"/>
      <c r="O38" s="116"/>
      <c r="P38" s="142">
        <v>15006.43</v>
      </c>
      <c r="Q38" s="143"/>
      <c r="R38" s="143"/>
      <c r="S38" s="143"/>
      <c r="T38" s="143"/>
      <c r="U38" s="144"/>
      <c r="V38" s="148">
        <v>5.67</v>
      </c>
      <c r="W38" s="149"/>
      <c r="X38" s="149"/>
      <c r="Y38" s="150"/>
      <c r="Z38" s="100">
        <v>85086.45</v>
      </c>
      <c r="AA38" s="101"/>
    </row>
    <row r="39" spans="1:27" ht="20.45" customHeight="1" x14ac:dyDescent="0.2">
      <c r="A39" s="109">
        <v>40335</v>
      </c>
      <c r="B39" s="110"/>
      <c r="C39" s="111"/>
      <c r="D39" s="51" t="s">
        <v>52</v>
      </c>
      <c r="E39" s="52"/>
      <c r="F39" s="52"/>
      <c r="G39" s="52"/>
      <c r="H39" s="52"/>
      <c r="I39" s="52"/>
      <c r="J39" s="53"/>
      <c r="K39" s="112">
        <v>27.21</v>
      </c>
      <c r="L39" s="113"/>
      <c r="M39" s="114" t="s">
        <v>37</v>
      </c>
      <c r="N39" s="115"/>
      <c r="O39" s="116"/>
      <c r="P39" s="142">
        <v>11041.522999999999</v>
      </c>
      <c r="Q39" s="143"/>
      <c r="R39" s="143"/>
      <c r="S39" s="143"/>
      <c r="T39" s="143"/>
      <c r="U39" s="144"/>
      <c r="V39" s="112">
        <v>23.5</v>
      </c>
      <c r="W39" s="141"/>
      <c r="X39" s="141"/>
      <c r="Y39" s="113"/>
      <c r="Z39" s="127">
        <v>259475.79</v>
      </c>
      <c r="AA39" s="128"/>
    </row>
    <row r="40" spans="1:27" ht="10.35" customHeight="1" x14ac:dyDescent="0.2">
      <c r="A40" s="109">
        <v>40380</v>
      </c>
      <c r="B40" s="110"/>
      <c r="C40" s="111"/>
      <c r="D40" s="51" t="s">
        <v>53</v>
      </c>
      <c r="E40" s="52"/>
      <c r="F40" s="52"/>
      <c r="G40" s="52"/>
      <c r="H40" s="52"/>
      <c r="I40" s="52"/>
      <c r="J40" s="53"/>
      <c r="K40" s="112">
        <v>27.21</v>
      </c>
      <c r="L40" s="113"/>
      <c r="M40" s="114" t="s">
        <v>35</v>
      </c>
      <c r="N40" s="115"/>
      <c r="O40" s="116"/>
      <c r="P40" s="142">
        <v>50188.74</v>
      </c>
      <c r="Q40" s="143"/>
      <c r="R40" s="143"/>
      <c r="S40" s="143"/>
      <c r="T40" s="143"/>
      <c r="U40" s="144"/>
      <c r="V40" s="148">
        <v>0.56999999999999995</v>
      </c>
      <c r="W40" s="149"/>
      <c r="X40" s="149"/>
      <c r="Y40" s="150"/>
      <c r="Z40" s="100">
        <v>28607.58</v>
      </c>
      <c r="AA40" s="101"/>
    </row>
    <row r="41" spans="1:27" ht="10.35" customHeight="1" x14ac:dyDescent="0.2">
      <c r="A41" s="109">
        <v>40385</v>
      </c>
      <c r="B41" s="110"/>
      <c r="C41" s="111"/>
      <c r="D41" s="51" t="s">
        <v>54</v>
      </c>
      <c r="E41" s="52"/>
      <c r="F41" s="52"/>
      <c r="G41" s="52"/>
      <c r="H41" s="52"/>
      <c r="I41" s="52"/>
      <c r="J41" s="53"/>
      <c r="K41" s="112">
        <v>27.21</v>
      </c>
      <c r="L41" s="113"/>
      <c r="M41" s="114" t="s">
        <v>35</v>
      </c>
      <c r="N41" s="115"/>
      <c r="O41" s="116"/>
      <c r="P41" s="142">
        <v>50188.74</v>
      </c>
      <c r="Q41" s="143"/>
      <c r="R41" s="143"/>
      <c r="S41" s="143"/>
      <c r="T41" s="143"/>
      <c r="U41" s="144"/>
      <c r="V41" s="148">
        <v>0.48</v>
      </c>
      <c r="W41" s="149"/>
      <c r="X41" s="149"/>
      <c r="Y41" s="150"/>
      <c r="Z41" s="100">
        <v>24090.59</v>
      </c>
      <c r="AA41" s="101"/>
    </row>
    <row r="42" spans="1:27" ht="20.45" customHeight="1" x14ac:dyDescent="0.2">
      <c r="A42" s="109">
        <v>40602</v>
      </c>
      <c r="B42" s="110"/>
      <c r="C42" s="111"/>
      <c r="D42" s="51" t="s">
        <v>55</v>
      </c>
      <c r="E42" s="52"/>
      <c r="F42" s="52"/>
      <c r="G42" s="52"/>
      <c r="H42" s="52"/>
      <c r="I42" s="52"/>
      <c r="J42" s="53"/>
      <c r="K42" s="112">
        <v>27.21</v>
      </c>
      <c r="L42" s="113"/>
      <c r="M42" s="114" t="s">
        <v>37</v>
      </c>
      <c r="N42" s="115"/>
      <c r="O42" s="116"/>
      <c r="P42" s="145">
        <v>1505.662</v>
      </c>
      <c r="Q42" s="146"/>
      <c r="R42" s="146"/>
      <c r="S42" s="146"/>
      <c r="T42" s="146"/>
      <c r="U42" s="147"/>
      <c r="V42" s="132">
        <v>460.01</v>
      </c>
      <c r="W42" s="133"/>
      <c r="X42" s="133"/>
      <c r="Y42" s="134"/>
      <c r="Z42" s="127">
        <v>692619.57</v>
      </c>
      <c r="AA42" s="128"/>
    </row>
    <row r="43" spans="1:27" ht="20.45" customHeight="1" x14ac:dyDescent="0.2">
      <c r="A43" s="109">
        <v>40455</v>
      </c>
      <c r="B43" s="110"/>
      <c r="C43" s="111"/>
      <c r="D43" s="51" t="s">
        <v>56</v>
      </c>
      <c r="E43" s="52"/>
      <c r="F43" s="52"/>
      <c r="G43" s="52"/>
      <c r="H43" s="52"/>
      <c r="I43" s="52"/>
      <c r="J43" s="53"/>
      <c r="K43" s="112">
        <v>27.21</v>
      </c>
      <c r="L43" s="113"/>
      <c r="M43" s="114" t="s">
        <v>50</v>
      </c>
      <c r="N43" s="115"/>
      <c r="O43" s="116"/>
      <c r="P43" s="142">
        <v>42985.302000000003</v>
      </c>
      <c r="Q43" s="143"/>
      <c r="R43" s="143"/>
      <c r="S43" s="143"/>
      <c r="T43" s="143"/>
      <c r="U43" s="144"/>
      <c r="V43" s="148">
        <v>1.47</v>
      </c>
      <c r="W43" s="149"/>
      <c r="X43" s="149"/>
      <c r="Y43" s="150"/>
      <c r="Z43" s="100">
        <v>63188.39</v>
      </c>
      <c r="AA43" s="101"/>
    </row>
    <row r="44" spans="1:27" ht="10.35" customHeight="1" x14ac:dyDescent="0.2">
      <c r="A44" s="109">
        <v>40435</v>
      </c>
      <c r="B44" s="110"/>
      <c r="C44" s="111"/>
      <c r="D44" s="51" t="s">
        <v>57</v>
      </c>
      <c r="E44" s="52"/>
      <c r="F44" s="52"/>
      <c r="G44" s="52"/>
      <c r="H44" s="52"/>
      <c r="I44" s="52"/>
      <c r="J44" s="53"/>
      <c r="K44" s="112">
        <v>27.21</v>
      </c>
      <c r="L44" s="113"/>
      <c r="M44" s="114" t="s">
        <v>58</v>
      </c>
      <c r="N44" s="115"/>
      <c r="O44" s="116"/>
      <c r="P44" s="129">
        <v>420.63400000000001</v>
      </c>
      <c r="Q44" s="130"/>
      <c r="R44" s="130"/>
      <c r="S44" s="130"/>
      <c r="T44" s="130"/>
      <c r="U44" s="131"/>
      <c r="V44" s="148">
        <v>3.56</v>
      </c>
      <c r="W44" s="149"/>
      <c r="X44" s="149"/>
      <c r="Y44" s="150"/>
      <c r="Z44" s="138">
        <v>1497.45</v>
      </c>
      <c r="AA44" s="140"/>
    </row>
    <row r="45" spans="1:27" ht="10.35" customHeight="1" x14ac:dyDescent="0.2">
      <c r="A45" s="109">
        <v>40440</v>
      </c>
      <c r="B45" s="110"/>
      <c r="C45" s="111"/>
      <c r="D45" s="51" t="s">
        <v>59</v>
      </c>
      <c r="E45" s="52"/>
      <c r="F45" s="52"/>
      <c r="G45" s="52"/>
      <c r="H45" s="52"/>
      <c r="I45" s="52"/>
      <c r="J45" s="53"/>
      <c r="K45" s="112">
        <v>27.21</v>
      </c>
      <c r="L45" s="113"/>
      <c r="M45" s="114" t="s">
        <v>58</v>
      </c>
      <c r="N45" s="115"/>
      <c r="O45" s="116"/>
      <c r="P45" s="142">
        <v>16825.346000000001</v>
      </c>
      <c r="Q45" s="143"/>
      <c r="R45" s="143"/>
      <c r="S45" s="143"/>
      <c r="T45" s="143"/>
      <c r="U45" s="144"/>
      <c r="V45" s="148">
        <v>1.64</v>
      </c>
      <c r="W45" s="149"/>
      <c r="X45" s="149"/>
      <c r="Y45" s="150"/>
      <c r="Z45" s="100">
        <v>27593.56</v>
      </c>
      <c r="AA45" s="101"/>
    </row>
    <row r="46" spans="1:27" ht="20.45" customHeight="1" x14ac:dyDescent="0.2">
      <c r="A46" s="109">
        <v>40450</v>
      </c>
      <c r="B46" s="110"/>
      <c r="C46" s="111"/>
      <c r="D46" s="51" t="s">
        <v>60</v>
      </c>
      <c r="E46" s="52"/>
      <c r="F46" s="52"/>
      <c r="G46" s="52"/>
      <c r="H46" s="52"/>
      <c r="I46" s="52"/>
      <c r="J46" s="53"/>
      <c r="K46" s="112">
        <v>27.21</v>
      </c>
      <c r="L46" s="113"/>
      <c r="M46" s="114" t="s">
        <v>58</v>
      </c>
      <c r="N46" s="115"/>
      <c r="O46" s="116"/>
      <c r="P46" s="145">
        <v>7514.2120000000004</v>
      </c>
      <c r="Q46" s="146"/>
      <c r="R46" s="146"/>
      <c r="S46" s="146"/>
      <c r="T46" s="146"/>
      <c r="U46" s="147"/>
      <c r="V46" s="148">
        <v>0.91</v>
      </c>
      <c r="W46" s="149"/>
      <c r="X46" s="149"/>
      <c r="Y46" s="150"/>
      <c r="Z46" s="138">
        <v>6837.93</v>
      </c>
      <c r="AA46" s="140"/>
    </row>
    <row r="47" spans="1:27" ht="20.45" customHeight="1" x14ac:dyDescent="0.2">
      <c r="A47" s="109">
        <v>40530</v>
      </c>
      <c r="B47" s="110"/>
      <c r="C47" s="111"/>
      <c r="D47" s="51" t="s">
        <v>61</v>
      </c>
      <c r="E47" s="52"/>
      <c r="F47" s="52"/>
      <c r="G47" s="52"/>
      <c r="H47" s="52"/>
      <c r="I47" s="52"/>
      <c r="J47" s="53"/>
      <c r="K47" s="112">
        <v>27.21</v>
      </c>
      <c r="L47" s="113"/>
      <c r="M47" s="114" t="s">
        <v>62</v>
      </c>
      <c r="N47" s="115"/>
      <c r="O47" s="116"/>
      <c r="P47" s="142">
        <v>19863.72</v>
      </c>
      <c r="Q47" s="143"/>
      <c r="R47" s="143"/>
      <c r="S47" s="143"/>
      <c r="T47" s="143"/>
      <c r="U47" s="144"/>
      <c r="V47" s="148">
        <v>2.37</v>
      </c>
      <c r="W47" s="149"/>
      <c r="X47" s="149"/>
      <c r="Y47" s="150"/>
      <c r="Z47" s="100">
        <v>47077.01</v>
      </c>
      <c r="AA47" s="101"/>
    </row>
    <row r="48" spans="1:27" ht="20.45" customHeight="1" x14ac:dyDescent="0.2">
      <c r="A48" s="109">
        <v>40485</v>
      </c>
      <c r="B48" s="110"/>
      <c r="C48" s="111"/>
      <c r="D48" s="51" t="s">
        <v>63</v>
      </c>
      <c r="E48" s="52"/>
      <c r="F48" s="52"/>
      <c r="G48" s="52"/>
      <c r="H48" s="52"/>
      <c r="I48" s="52"/>
      <c r="J48" s="53"/>
      <c r="K48" s="112">
        <v>18.98</v>
      </c>
      <c r="L48" s="113"/>
      <c r="M48" s="114" t="s">
        <v>64</v>
      </c>
      <c r="N48" s="115"/>
      <c r="O48" s="116"/>
      <c r="P48" s="135">
        <v>65.245000000000005</v>
      </c>
      <c r="Q48" s="136"/>
      <c r="R48" s="136"/>
      <c r="S48" s="136"/>
      <c r="T48" s="136"/>
      <c r="U48" s="137"/>
      <c r="V48" s="138">
        <v>3379.42</v>
      </c>
      <c r="W48" s="139"/>
      <c r="X48" s="139"/>
      <c r="Y48" s="140"/>
      <c r="Z48" s="127">
        <v>220490.25</v>
      </c>
      <c r="AA48" s="128"/>
    </row>
    <row r="49" spans="1:27" ht="10.35" customHeight="1" x14ac:dyDescent="0.2">
      <c r="A49" s="109">
        <v>40510</v>
      </c>
      <c r="B49" s="110"/>
      <c r="C49" s="111"/>
      <c r="D49" s="51" t="s">
        <v>65</v>
      </c>
      <c r="E49" s="52"/>
      <c r="F49" s="52"/>
      <c r="G49" s="52"/>
      <c r="H49" s="52"/>
      <c r="I49" s="52"/>
      <c r="J49" s="53"/>
      <c r="K49" s="112">
        <v>18.98</v>
      </c>
      <c r="L49" s="113"/>
      <c r="M49" s="114" t="s">
        <v>66</v>
      </c>
      <c r="N49" s="115"/>
      <c r="O49" s="116"/>
      <c r="P49" s="135">
        <v>25.094000000000001</v>
      </c>
      <c r="Q49" s="136"/>
      <c r="R49" s="136"/>
      <c r="S49" s="136"/>
      <c r="T49" s="136"/>
      <c r="U49" s="137"/>
      <c r="V49" s="138">
        <v>3932.23</v>
      </c>
      <c r="W49" s="139"/>
      <c r="X49" s="139"/>
      <c r="Y49" s="140"/>
      <c r="Z49" s="100">
        <v>98675.37</v>
      </c>
      <c r="AA49" s="101"/>
    </row>
    <row r="50" spans="1:27" ht="10.35" customHeight="1" x14ac:dyDescent="0.2">
      <c r="A50" s="109">
        <v>40520</v>
      </c>
      <c r="B50" s="110"/>
      <c r="C50" s="111"/>
      <c r="D50" s="51" t="s">
        <v>67</v>
      </c>
      <c r="E50" s="52"/>
      <c r="F50" s="52"/>
      <c r="G50" s="52"/>
      <c r="H50" s="52"/>
      <c r="I50" s="52"/>
      <c r="J50" s="53"/>
      <c r="K50" s="112">
        <v>18.98</v>
      </c>
      <c r="L50" s="113"/>
      <c r="M50" s="114" t="s">
        <v>64</v>
      </c>
      <c r="N50" s="115"/>
      <c r="O50" s="116"/>
      <c r="P50" s="129">
        <v>216.815</v>
      </c>
      <c r="Q50" s="130"/>
      <c r="R50" s="130"/>
      <c r="S50" s="130"/>
      <c r="T50" s="130"/>
      <c r="U50" s="131"/>
      <c r="V50" s="138">
        <v>5532.66</v>
      </c>
      <c r="W50" s="139"/>
      <c r="X50" s="139"/>
      <c r="Y50" s="140"/>
      <c r="Z50" s="124">
        <v>1199563.67</v>
      </c>
      <c r="AA50" s="126"/>
    </row>
    <row r="51" spans="1:27" ht="10.9" customHeight="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</row>
    <row r="52" spans="1:27" ht="10.35" customHeight="1" x14ac:dyDescent="0.2">
      <c r="A52" s="9" t="s">
        <v>46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60">
        <v>3001642.22</v>
      </c>
      <c r="Z52" s="61"/>
      <c r="AA52" s="62"/>
    </row>
    <row r="53" spans="1:27" ht="10.9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</row>
    <row r="54" spans="1:27" ht="10.9" customHeight="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</row>
    <row r="55" spans="1:27" ht="10.35" customHeight="1" x14ac:dyDescent="0.2">
      <c r="A55" s="93" t="s">
        <v>26</v>
      </c>
      <c r="B55" s="94"/>
      <c r="C55" s="95"/>
      <c r="D55" s="93" t="s">
        <v>27</v>
      </c>
      <c r="E55" s="94"/>
      <c r="F55" s="94"/>
      <c r="G55" s="94"/>
      <c r="H55" s="94"/>
      <c r="I55" s="94"/>
      <c r="J55" s="95"/>
      <c r="K55" s="96" t="s">
        <v>28</v>
      </c>
      <c r="L55" s="98"/>
      <c r="M55" s="121" t="s">
        <v>29</v>
      </c>
      <c r="N55" s="122"/>
      <c r="O55" s="123"/>
      <c r="P55" s="96" t="s">
        <v>30</v>
      </c>
      <c r="Q55" s="97"/>
      <c r="R55" s="97"/>
      <c r="S55" s="97"/>
      <c r="T55" s="97"/>
      <c r="U55" s="98"/>
      <c r="V55" s="96" t="s">
        <v>31</v>
      </c>
      <c r="W55" s="97"/>
      <c r="X55" s="97"/>
      <c r="Y55" s="98"/>
      <c r="Z55" s="96" t="s">
        <v>32</v>
      </c>
      <c r="AA55" s="98"/>
    </row>
    <row r="56" spans="1:27" ht="10.35" customHeight="1" x14ac:dyDescent="0.2">
      <c r="A56" s="105"/>
      <c r="B56" s="106"/>
      <c r="C56" s="107"/>
      <c r="D56" s="105" t="s">
        <v>68</v>
      </c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7"/>
    </row>
    <row r="57" spans="1:27" ht="10.35" customHeight="1" x14ac:dyDescent="0.2">
      <c r="A57" s="109">
        <v>41332</v>
      </c>
      <c r="B57" s="110"/>
      <c r="C57" s="111"/>
      <c r="D57" s="51" t="s">
        <v>69</v>
      </c>
      <c r="E57" s="52"/>
      <c r="F57" s="52"/>
      <c r="G57" s="52"/>
      <c r="H57" s="52"/>
      <c r="I57" s="52"/>
      <c r="J57" s="53"/>
      <c r="K57" s="112">
        <v>27.21</v>
      </c>
      <c r="L57" s="113"/>
      <c r="M57" s="114" t="s">
        <v>70</v>
      </c>
      <c r="N57" s="115"/>
      <c r="O57" s="116"/>
      <c r="P57" s="145">
        <v>8741.2839999999997</v>
      </c>
      <c r="Q57" s="146"/>
      <c r="R57" s="146"/>
      <c r="S57" s="146"/>
      <c r="T57" s="146"/>
      <c r="U57" s="147"/>
      <c r="V57" s="112">
        <v>33.46</v>
      </c>
      <c r="W57" s="141"/>
      <c r="X57" s="141"/>
      <c r="Y57" s="113"/>
      <c r="Z57" s="127">
        <v>292483.36</v>
      </c>
      <c r="AA57" s="128"/>
    </row>
    <row r="58" spans="1:27" ht="10.35" customHeight="1" x14ac:dyDescent="0.2">
      <c r="A58" s="109">
        <v>41204</v>
      </c>
      <c r="B58" s="110"/>
      <c r="C58" s="111"/>
      <c r="D58" s="51" t="s">
        <v>71</v>
      </c>
      <c r="E58" s="52"/>
      <c r="F58" s="52"/>
      <c r="G58" s="52"/>
      <c r="H58" s="52"/>
      <c r="I58" s="52"/>
      <c r="J58" s="53"/>
      <c r="K58" s="112">
        <v>27.21</v>
      </c>
      <c r="L58" s="113"/>
      <c r="M58" s="114" t="s">
        <v>70</v>
      </c>
      <c r="N58" s="115"/>
      <c r="O58" s="116"/>
      <c r="P58" s="129">
        <v>120</v>
      </c>
      <c r="Q58" s="130"/>
      <c r="R58" s="130"/>
      <c r="S58" s="130"/>
      <c r="T58" s="130"/>
      <c r="U58" s="131"/>
      <c r="V58" s="112">
        <v>64.11</v>
      </c>
      <c r="W58" s="141"/>
      <c r="X58" s="141"/>
      <c r="Y58" s="113"/>
      <c r="Z58" s="138">
        <v>7693.2</v>
      </c>
      <c r="AA58" s="140"/>
    </row>
    <row r="59" spans="1:27" ht="20.45" customHeight="1" x14ac:dyDescent="0.2">
      <c r="A59" s="109">
        <v>41326</v>
      </c>
      <c r="B59" s="110"/>
      <c r="C59" s="111"/>
      <c r="D59" s="51" t="s">
        <v>72</v>
      </c>
      <c r="E59" s="52"/>
      <c r="F59" s="52"/>
      <c r="G59" s="52"/>
      <c r="H59" s="52"/>
      <c r="I59" s="52"/>
      <c r="J59" s="53"/>
      <c r="K59" s="112">
        <v>27.21</v>
      </c>
      <c r="L59" s="113"/>
      <c r="M59" s="114" t="s">
        <v>70</v>
      </c>
      <c r="N59" s="115"/>
      <c r="O59" s="116"/>
      <c r="P59" s="142">
        <v>10778.31</v>
      </c>
      <c r="Q59" s="143"/>
      <c r="R59" s="143"/>
      <c r="S59" s="143"/>
      <c r="T59" s="143"/>
      <c r="U59" s="144"/>
      <c r="V59" s="112">
        <v>74.5</v>
      </c>
      <c r="W59" s="141"/>
      <c r="X59" s="141"/>
      <c r="Y59" s="113"/>
      <c r="Z59" s="127">
        <v>802984.09</v>
      </c>
      <c r="AA59" s="128"/>
    </row>
    <row r="60" spans="1:27" ht="20.45" customHeight="1" x14ac:dyDescent="0.2">
      <c r="A60" s="109">
        <v>41327</v>
      </c>
      <c r="B60" s="110"/>
      <c r="C60" s="111"/>
      <c r="D60" s="51" t="s">
        <v>73</v>
      </c>
      <c r="E60" s="52"/>
      <c r="F60" s="52"/>
      <c r="G60" s="52"/>
      <c r="H60" s="52"/>
      <c r="I60" s="52"/>
      <c r="J60" s="53"/>
      <c r="K60" s="112">
        <v>27.21</v>
      </c>
      <c r="L60" s="113"/>
      <c r="M60" s="114" t="s">
        <v>70</v>
      </c>
      <c r="N60" s="115"/>
      <c r="O60" s="116"/>
      <c r="P60" s="145">
        <v>4047.2710000000002</v>
      </c>
      <c r="Q60" s="146"/>
      <c r="R60" s="146"/>
      <c r="S60" s="146"/>
      <c r="T60" s="146"/>
      <c r="U60" s="147"/>
      <c r="V60" s="112">
        <v>99.7</v>
      </c>
      <c r="W60" s="141"/>
      <c r="X60" s="141"/>
      <c r="Y60" s="113"/>
      <c r="Z60" s="127">
        <v>403512.91</v>
      </c>
      <c r="AA60" s="128"/>
    </row>
    <row r="61" spans="1:27" ht="10.35" customHeight="1" x14ac:dyDescent="0.2">
      <c r="A61" s="109">
        <v>41341</v>
      </c>
      <c r="B61" s="110"/>
      <c r="C61" s="111"/>
      <c r="D61" s="51" t="s">
        <v>74</v>
      </c>
      <c r="E61" s="52"/>
      <c r="F61" s="52"/>
      <c r="G61" s="52"/>
      <c r="H61" s="52"/>
      <c r="I61" s="52"/>
      <c r="J61" s="53"/>
      <c r="K61" s="112">
        <v>27.21</v>
      </c>
      <c r="L61" s="113"/>
      <c r="M61" s="114" t="s">
        <v>70</v>
      </c>
      <c r="N61" s="115"/>
      <c r="O61" s="116"/>
      <c r="P61" s="145">
        <v>1876.53</v>
      </c>
      <c r="Q61" s="146"/>
      <c r="R61" s="146"/>
      <c r="S61" s="146"/>
      <c r="T61" s="146"/>
      <c r="U61" s="147"/>
      <c r="V61" s="132">
        <v>137.37</v>
      </c>
      <c r="W61" s="133"/>
      <c r="X61" s="133"/>
      <c r="Y61" s="134"/>
      <c r="Z61" s="127">
        <v>257778.92</v>
      </c>
      <c r="AA61" s="128"/>
    </row>
    <row r="62" spans="1:27" ht="20.45" customHeight="1" x14ac:dyDescent="0.2">
      <c r="A62" s="51" t="s">
        <v>75</v>
      </c>
      <c r="B62" s="52"/>
      <c r="C62" s="53"/>
      <c r="D62" s="51" t="s">
        <v>76</v>
      </c>
      <c r="E62" s="52"/>
      <c r="F62" s="52"/>
      <c r="G62" s="52"/>
      <c r="H62" s="52"/>
      <c r="I62" s="52"/>
      <c r="J62" s="53"/>
      <c r="K62" s="112">
        <v>27.21</v>
      </c>
      <c r="L62" s="113"/>
      <c r="M62" s="114" t="s">
        <v>70</v>
      </c>
      <c r="N62" s="115"/>
      <c r="O62" s="116"/>
      <c r="P62" s="129">
        <v>645.26</v>
      </c>
      <c r="Q62" s="130"/>
      <c r="R62" s="130"/>
      <c r="S62" s="130"/>
      <c r="T62" s="130"/>
      <c r="U62" s="131"/>
      <c r="V62" s="132">
        <v>456.67</v>
      </c>
      <c r="W62" s="133"/>
      <c r="X62" s="133"/>
      <c r="Y62" s="134"/>
      <c r="Z62" s="127">
        <v>294670.88</v>
      </c>
      <c r="AA62" s="128"/>
    </row>
    <row r="63" spans="1:27" ht="20.45" customHeight="1" x14ac:dyDescent="0.2">
      <c r="A63" s="51" t="s">
        <v>77</v>
      </c>
      <c r="B63" s="52"/>
      <c r="C63" s="53"/>
      <c r="D63" s="51" t="s">
        <v>78</v>
      </c>
      <c r="E63" s="52"/>
      <c r="F63" s="52"/>
      <c r="G63" s="52"/>
      <c r="H63" s="52"/>
      <c r="I63" s="52"/>
      <c r="J63" s="53"/>
      <c r="K63" s="112">
        <v>27.21</v>
      </c>
      <c r="L63" s="113"/>
      <c r="M63" s="114" t="s">
        <v>79</v>
      </c>
      <c r="N63" s="115"/>
      <c r="O63" s="116"/>
      <c r="P63" s="129">
        <v>150</v>
      </c>
      <c r="Q63" s="130"/>
      <c r="R63" s="130"/>
      <c r="S63" s="130"/>
      <c r="T63" s="130"/>
      <c r="U63" s="131"/>
      <c r="V63" s="132">
        <v>222.91</v>
      </c>
      <c r="W63" s="133"/>
      <c r="X63" s="133"/>
      <c r="Y63" s="134"/>
      <c r="Z63" s="100">
        <v>33436.5</v>
      </c>
      <c r="AA63" s="101"/>
    </row>
    <row r="64" spans="1:27" ht="20.45" customHeight="1" x14ac:dyDescent="0.2">
      <c r="A64" s="51" t="s">
        <v>80</v>
      </c>
      <c r="B64" s="52"/>
      <c r="C64" s="53"/>
      <c r="D64" s="51" t="s">
        <v>81</v>
      </c>
      <c r="E64" s="52"/>
      <c r="F64" s="52"/>
      <c r="G64" s="52"/>
      <c r="H64" s="52"/>
      <c r="I64" s="52"/>
      <c r="J64" s="53"/>
      <c r="K64" s="112">
        <v>27.21</v>
      </c>
      <c r="L64" s="113"/>
      <c r="M64" s="114" t="s">
        <v>79</v>
      </c>
      <c r="N64" s="115"/>
      <c r="O64" s="116"/>
      <c r="P64" s="117">
        <v>6</v>
      </c>
      <c r="Q64" s="118"/>
      <c r="R64" s="118"/>
      <c r="S64" s="118"/>
      <c r="T64" s="118"/>
      <c r="U64" s="119"/>
      <c r="V64" s="132">
        <v>324.67</v>
      </c>
      <c r="W64" s="133"/>
      <c r="X64" s="133"/>
      <c r="Y64" s="134"/>
      <c r="Z64" s="138">
        <v>1948.02</v>
      </c>
      <c r="AA64" s="140"/>
    </row>
    <row r="65" spans="1:27" ht="20.45" customHeight="1" x14ac:dyDescent="0.2">
      <c r="A65" s="51" t="s">
        <v>82</v>
      </c>
      <c r="B65" s="52"/>
      <c r="C65" s="53"/>
      <c r="D65" s="51" t="s">
        <v>83</v>
      </c>
      <c r="E65" s="52"/>
      <c r="F65" s="52"/>
      <c r="G65" s="52"/>
      <c r="H65" s="52"/>
      <c r="I65" s="52"/>
      <c r="J65" s="53"/>
      <c r="K65" s="112">
        <v>27.21</v>
      </c>
      <c r="L65" s="113"/>
      <c r="M65" s="114" t="s">
        <v>79</v>
      </c>
      <c r="N65" s="115"/>
      <c r="O65" s="116"/>
      <c r="P65" s="117">
        <v>6</v>
      </c>
      <c r="Q65" s="118"/>
      <c r="R65" s="118"/>
      <c r="S65" s="118"/>
      <c r="T65" s="118"/>
      <c r="U65" s="119"/>
      <c r="V65" s="138">
        <v>1321.5</v>
      </c>
      <c r="W65" s="139"/>
      <c r="X65" s="139"/>
      <c r="Y65" s="140"/>
      <c r="Z65" s="138">
        <v>7929</v>
      </c>
      <c r="AA65" s="140"/>
    </row>
    <row r="66" spans="1:27" ht="20.45" customHeight="1" x14ac:dyDescent="0.2">
      <c r="A66" s="51" t="s">
        <v>84</v>
      </c>
      <c r="B66" s="52"/>
      <c r="C66" s="53"/>
      <c r="D66" s="51" t="s">
        <v>85</v>
      </c>
      <c r="E66" s="52"/>
      <c r="F66" s="52"/>
      <c r="G66" s="52"/>
      <c r="H66" s="52"/>
      <c r="I66" s="52"/>
      <c r="J66" s="53"/>
      <c r="K66" s="112">
        <v>27.21</v>
      </c>
      <c r="L66" s="113"/>
      <c r="M66" s="114" t="s">
        <v>79</v>
      </c>
      <c r="N66" s="115"/>
      <c r="O66" s="116"/>
      <c r="P66" s="117">
        <v>1</v>
      </c>
      <c r="Q66" s="118"/>
      <c r="R66" s="118"/>
      <c r="S66" s="118"/>
      <c r="T66" s="118"/>
      <c r="U66" s="119"/>
      <c r="V66" s="132">
        <v>715.64</v>
      </c>
      <c r="W66" s="133"/>
      <c r="X66" s="133"/>
      <c r="Y66" s="134"/>
      <c r="Z66" s="132">
        <v>715.64</v>
      </c>
      <c r="AA66" s="134"/>
    </row>
    <row r="67" spans="1:27" ht="20.45" customHeight="1" x14ac:dyDescent="0.2">
      <c r="A67" s="51" t="s">
        <v>86</v>
      </c>
      <c r="B67" s="52"/>
      <c r="C67" s="53"/>
      <c r="D67" s="51" t="s">
        <v>87</v>
      </c>
      <c r="E67" s="52"/>
      <c r="F67" s="52"/>
      <c r="G67" s="52"/>
      <c r="H67" s="52"/>
      <c r="I67" s="52"/>
      <c r="J67" s="53"/>
      <c r="K67" s="112">
        <v>27.21</v>
      </c>
      <c r="L67" s="113"/>
      <c r="M67" s="114" t="s">
        <v>79</v>
      </c>
      <c r="N67" s="115"/>
      <c r="O67" s="116"/>
      <c r="P67" s="117">
        <v>5</v>
      </c>
      <c r="Q67" s="118"/>
      <c r="R67" s="118"/>
      <c r="S67" s="118"/>
      <c r="T67" s="118"/>
      <c r="U67" s="119"/>
      <c r="V67" s="138">
        <v>2386.94</v>
      </c>
      <c r="W67" s="139"/>
      <c r="X67" s="139"/>
      <c r="Y67" s="140"/>
      <c r="Z67" s="100">
        <v>11934.7</v>
      </c>
      <c r="AA67" s="101"/>
    </row>
    <row r="68" spans="1:27" ht="10.35" customHeight="1" x14ac:dyDescent="0.2">
      <c r="A68" s="109">
        <v>42480</v>
      </c>
      <c r="B68" s="110"/>
      <c r="C68" s="111"/>
      <c r="D68" s="51" t="s">
        <v>88</v>
      </c>
      <c r="E68" s="52"/>
      <c r="F68" s="52"/>
      <c r="G68" s="52"/>
      <c r="H68" s="52"/>
      <c r="I68" s="52"/>
      <c r="J68" s="53"/>
      <c r="K68" s="112">
        <v>27.21</v>
      </c>
      <c r="L68" s="113"/>
      <c r="M68" s="114" t="s">
        <v>35</v>
      </c>
      <c r="N68" s="115"/>
      <c r="O68" s="116"/>
      <c r="P68" s="142">
        <v>29444.837</v>
      </c>
      <c r="Q68" s="143"/>
      <c r="R68" s="143"/>
      <c r="S68" s="143"/>
      <c r="T68" s="143"/>
      <c r="U68" s="144"/>
      <c r="V68" s="148">
        <v>4.97</v>
      </c>
      <c r="W68" s="149"/>
      <c r="X68" s="149"/>
      <c r="Y68" s="150"/>
      <c r="Z68" s="127">
        <v>146340.82999999999</v>
      </c>
      <c r="AA68" s="128"/>
    </row>
    <row r="69" spans="1:27" ht="20.45" customHeight="1" x14ac:dyDescent="0.2">
      <c r="A69" s="51" t="s">
        <v>89</v>
      </c>
      <c r="B69" s="52"/>
      <c r="C69" s="53"/>
      <c r="D69" s="51" t="s">
        <v>90</v>
      </c>
      <c r="E69" s="52"/>
      <c r="F69" s="52"/>
      <c r="G69" s="52"/>
      <c r="H69" s="52"/>
      <c r="I69" s="52"/>
      <c r="J69" s="53"/>
      <c r="K69" s="112">
        <v>27.21</v>
      </c>
      <c r="L69" s="113"/>
      <c r="M69" s="114" t="s">
        <v>79</v>
      </c>
      <c r="N69" s="115"/>
      <c r="O69" s="116"/>
      <c r="P69" s="129">
        <v>156</v>
      </c>
      <c r="Q69" s="130"/>
      <c r="R69" s="130"/>
      <c r="S69" s="130"/>
      <c r="T69" s="130"/>
      <c r="U69" s="131"/>
      <c r="V69" s="132">
        <v>842.76</v>
      </c>
      <c r="W69" s="133"/>
      <c r="X69" s="133"/>
      <c r="Y69" s="134"/>
      <c r="Z69" s="127">
        <v>131470.56</v>
      </c>
      <c r="AA69" s="128"/>
    </row>
    <row r="70" spans="1:27" ht="30.75" customHeight="1" x14ac:dyDescent="0.2">
      <c r="A70" s="51" t="s">
        <v>91</v>
      </c>
      <c r="B70" s="52"/>
      <c r="C70" s="53"/>
      <c r="D70" s="51" t="s">
        <v>92</v>
      </c>
      <c r="E70" s="52"/>
      <c r="F70" s="52"/>
      <c r="G70" s="52"/>
      <c r="H70" s="52"/>
      <c r="I70" s="52"/>
      <c r="J70" s="53"/>
      <c r="K70" s="112">
        <v>27.21</v>
      </c>
      <c r="L70" s="113"/>
      <c r="M70" s="114" t="s">
        <v>79</v>
      </c>
      <c r="N70" s="115"/>
      <c r="O70" s="116"/>
      <c r="P70" s="117">
        <v>4</v>
      </c>
      <c r="Q70" s="118"/>
      <c r="R70" s="118"/>
      <c r="S70" s="118"/>
      <c r="T70" s="118"/>
      <c r="U70" s="119"/>
      <c r="V70" s="138">
        <v>6002.67</v>
      </c>
      <c r="W70" s="139"/>
      <c r="X70" s="139"/>
      <c r="Y70" s="140"/>
      <c r="Z70" s="100">
        <v>24010.68</v>
      </c>
      <c r="AA70" s="101"/>
    </row>
    <row r="71" spans="1:27" ht="30.75" customHeight="1" x14ac:dyDescent="0.2">
      <c r="A71" s="51" t="s">
        <v>93</v>
      </c>
      <c r="B71" s="52"/>
      <c r="C71" s="53"/>
      <c r="D71" s="51" t="s">
        <v>94</v>
      </c>
      <c r="E71" s="52"/>
      <c r="F71" s="52"/>
      <c r="G71" s="52"/>
      <c r="H71" s="52"/>
      <c r="I71" s="52"/>
      <c r="J71" s="53"/>
      <c r="K71" s="112">
        <v>27.21</v>
      </c>
      <c r="L71" s="113"/>
      <c r="M71" s="114" t="s">
        <v>79</v>
      </c>
      <c r="N71" s="115"/>
      <c r="O71" s="116"/>
      <c r="P71" s="117">
        <v>1</v>
      </c>
      <c r="Q71" s="118"/>
      <c r="R71" s="118"/>
      <c r="S71" s="118"/>
      <c r="T71" s="118"/>
      <c r="U71" s="119"/>
      <c r="V71" s="138">
        <v>9939.9599999999991</v>
      </c>
      <c r="W71" s="139"/>
      <c r="X71" s="139"/>
      <c r="Y71" s="140"/>
      <c r="Z71" s="138">
        <v>9939.9599999999991</v>
      </c>
      <c r="AA71" s="140"/>
    </row>
    <row r="72" spans="1:27" ht="20.45" customHeight="1" x14ac:dyDescent="0.2">
      <c r="A72" s="51" t="s">
        <v>95</v>
      </c>
      <c r="B72" s="52"/>
      <c r="C72" s="53"/>
      <c r="D72" s="51" t="s">
        <v>96</v>
      </c>
      <c r="E72" s="52"/>
      <c r="F72" s="52"/>
      <c r="G72" s="52"/>
      <c r="H72" s="52"/>
      <c r="I72" s="52"/>
      <c r="J72" s="53"/>
      <c r="K72" s="112">
        <v>27.21</v>
      </c>
      <c r="L72" s="113"/>
      <c r="M72" s="114" t="s">
        <v>79</v>
      </c>
      <c r="N72" s="115"/>
      <c r="O72" s="116"/>
      <c r="P72" s="117">
        <v>2</v>
      </c>
      <c r="Q72" s="118"/>
      <c r="R72" s="118"/>
      <c r="S72" s="118"/>
      <c r="T72" s="118"/>
      <c r="U72" s="119"/>
      <c r="V72" s="138">
        <v>5705.48</v>
      </c>
      <c r="W72" s="139"/>
      <c r="X72" s="139"/>
      <c r="Y72" s="140"/>
      <c r="Z72" s="100">
        <v>11410.96</v>
      </c>
      <c r="AA72" s="101"/>
    </row>
    <row r="73" spans="1:27" ht="20.45" customHeight="1" x14ac:dyDescent="0.2">
      <c r="A73" s="51" t="s">
        <v>97</v>
      </c>
      <c r="B73" s="52"/>
      <c r="C73" s="53"/>
      <c r="D73" s="51" t="s">
        <v>98</v>
      </c>
      <c r="E73" s="52"/>
      <c r="F73" s="52"/>
      <c r="G73" s="52"/>
      <c r="H73" s="52"/>
      <c r="I73" s="52"/>
      <c r="J73" s="53"/>
      <c r="K73" s="112">
        <v>27.21</v>
      </c>
      <c r="L73" s="113"/>
      <c r="M73" s="114" t="s">
        <v>79</v>
      </c>
      <c r="N73" s="115"/>
      <c r="O73" s="116"/>
      <c r="P73" s="117">
        <v>3</v>
      </c>
      <c r="Q73" s="118"/>
      <c r="R73" s="118"/>
      <c r="S73" s="118"/>
      <c r="T73" s="118"/>
      <c r="U73" s="119"/>
      <c r="V73" s="138">
        <v>7980.85</v>
      </c>
      <c r="W73" s="139"/>
      <c r="X73" s="139"/>
      <c r="Y73" s="140"/>
      <c r="Z73" s="100">
        <v>23942.55</v>
      </c>
      <c r="AA73" s="101"/>
    </row>
    <row r="74" spans="1:27" ht="20.45" customHeight="1" x14ac:dyDescent="0.2">
      <c r="A74" s="109">
        <v>47023</v>
      </c>
      <c r="B74" s="110"/>
      <c r="C74" s="111"/>
      <c r="D74" s="51" t="s">
        <v>99</v>
      </c>
      <c r="E74" s="52"/>
      <c r="F74" s="52"/>
      <c r="G74" s="52"/>
      <c r="H74" s="52"/>
      <c r="I74" s="52"/>
      <c r="J74" s="53"/>
      <c r="K74" s="112">
        <v>27.21</v>
      </c>
      <c r="L74" s="113"/>
      <c r="M74" s="114" t="s">
        <v>37</v>
      </c>
      <c r="N74" s="115"/>
      <c r="O74" s="116"/>
      <c r="P74" s="145">
        <v>5555.5079999999998</v>
      </c>
      <c r="Q74" s="146"/>
      <c r="R74" s="146"/>
      <c r="S74" s="146"/>
      <c r="T74" s="146"/>
      <c r="U74" s="147"/>
      <c r="V74" s="112">
        <v>23.8</v>
      </c>
      <c r="W74" s="141"/>
      <c r="X74" s="141"/>
      <c r="Y74" s="113"/>
      <c r="Z74" s="127">
        <v>132221.09</v>
      </c>
      <c r="AA74" s="128"/>
    </row>
    <row r="75" spans="1:27" ht="10.35" customHeight="1" x14ac:dyDescent="0.2">
      <c r="A75" s="109">
        <v>47024</v>
      </c>
      <c r="B75" s="110"/>
      <c r="C75" s="111"/>
      <c r="D75" s="51" t="s">
        <v>100</v>
      </c>
      <c r="E75" s="52"/>
      <c r="F75" s="52"/>
      <c r="G75" s="52"/>
      <c r="H75" s="52"/>
      <c r="I75" s="52"/>
      <c r="J75" s="53"/>
      <c r="K75" s="112">
        <v>27.21</v>
      </c>
      <c r="L75" s="113"/>
      <c r="M75" s="114" t="s">
        <v>37</v>
      </c>
      <c r="N75" s="115"/>
      <c r="O75" s="116"/>
      <c r="P75" s="129">
        <v>746.10799999999995</v>
      </c>
      <c r="Q75" s="130"/>
      <c r="R75" s="130"/>
      <c r="S75" s="130"/>
      <c r="T75" s="130"/>
      <c r="U75" s="131"/>
      <c r="V75" s="112">
        <v>25.91</v>
      </c>
      <c r="W75" s="141"/>
      <c r="X75" s="141"/>
      <c r="Y75" s="113"/>
      <c r="Z75" s="100">
        <v>19331.650000000001</v>
      </c>
      <c r="AA75" s="101"/>
    </row>
    <row r="76" spans="1:27" ht="10.9" customHeight="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</row>
    <row r="77" spans="1:27" ht="10.35" customHeight="1" x14ac:dyDescent="0.2">
      <c r="A77" s="9" t="s">
        <v>46</v>
      </c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60">
        <v>2613755.5</v>
      </c>
      <c r="Z77" s="61"/>
      <c r="AA77" s="62"/>
    </row>
    <row r="78" spans="1:27" ht="10.9" customHeight="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</row>
    <row r="79" spans="1:27" ht="10.9" customHeight="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</row>
    <row r="80" spans="1:27" ht="10.35" customHeight="1" x14ac:dyDescent="0.2">
      <c r="A80" s="93" t="s">
        <v>26</v>
      </c>
      <c r="B80" s="94"/>
      <c r="C80" s="95"/>
      <c r="D80" s="93" t="s">
        <v>27</v>
      </c>
      <c r="E80" s="94"/>
      <c r="F80" s="94"/>
      <c r="G80" s="94"/>
      <c r="H80" s="94"/>
      <c r="I80" s="94"/>
      <c r="J80" s="95"/>
      <c r="K80" s="96" t="s">
        <v>28</v>
      </c>
      <c r="L80" s="98"/>
      <c r="M80" s="121" t="s">
        <v>29</v>
      </c>
      <c r="N80" s="122"/>
      <c r="O80" s="123"/>
      <c r="P80" s="96" t="s">
        <v>30</v>
      </c>
      <c r="Q80" s="97"/>
      <c r="R80" s="97"/>
      <c r="S80" s="97"/>
      <c r="T80" s="97"/>
      <c r="U80" s="98"/>
      <c r="V80" s="96" t="s">
        <v>31</v>
      </c>
      <c r="W80" s="97"/>
      <c r="X80" s="97"/>
      <c r="Y80" s="98"/>
      <c r="Z80" s="96" t="s">
        <v>32</v>
      </c>
      <c r="AA80" s="98"/>
    </row>
    <row r="81" spans="1:27" ht="10.35" customHeight="1" x14ac:dyDescent="0.2">
      <c r="A81" s="105"/>
      <c r="B81" s="106"/>
      <c r="C81" s="107"/>
      <c r="D81" s="105" t="s">
        <v>101</v>
      </c>
      <c r="E81" s="106"/>
      <c r="F81" s="106"/>
      <c r="G81" s="106"/>
      <c r="H81" s="106"/>
      <c r="I81" s="106"/>
      <c r="J81" s="106"/>
      <c r="K81" s="106"/>
      <c r="L81" s="106"/>
      <c r="M81" s="106"/>
      <c r="N81" s="106"/>
      <c r="O81" s="106"/>
      <c r="P81" s="106"/>
      <c r="Q81" s="106"/>
      <c r="R81" s="106"/>
      <c r="S81" s="106"/>
      <c r="T81" s="106"/>
      <c r="U81" s="106"/>
      <c r="V81" s="106"/>
      <c r="W81" s="106"/>
      <c r="X81" s="106"/>
      <c r="Y81" s="106"/>
      <c r="Z81" s="106"/>
      <c r="AA81" s="107"/>
    </row>
    <row r="82" spans="1:27" ht="10.35" customHeight="1" x14ac:dyDescent="0.2">
      <c r="A82" s="109">
        <v>41811</v>
      </c>
      <c r="B82" s="110"/>
      <c r="C82" s="111"/>
      <c r="D82" s="51" t="s">
        <v>102</v>
      </c>
      <c r="E82" s="52"/>
      <c r="F82" s="52"/>
      <c r="G82" s="52"/>
      <c r="H82" s="52"/>
      <c r="I82" s="52"/>
      <c r="J82" s="53"/>
      <c r="K82" s="112">
        <v>27.21</v>
      </c>
      <c r="L82" s="113"/>
      <c r="M82" s="114" t="s">
        <v>70</v>
      </c>
      <c r="N82" s="115"/>
      <c r="O82" s="116"/>
      <c r="P82" s="135">
        <v>37</v>
      </c>
      <c r="Q82" s="136"/>
      <c r="R82" s="136"/>
      <c r="S82" s="136"/>
      <c r="T82" s="136"/>
      <c r="U82" s="137"/>
      <c r="V82" s="132">
        <v>883.48</v>
      </c>
      <c r="W82" s="133"/>
      <c r="X82" s="133"/>
      <c r="Y82" s="134"/>
      <c r="Z82" s="100">
        <v>32688.76</v>
      </c>
      <c r="AA82" s="101"/>
    </row>
    <row r="83" spans="1:27" ht="10.35" customHeight="1" x14ac:dyDescent="0.2">
      <c r="A83" s="109">
        <v>41816</v>
      </c>
      <c r="B83" s="110"/>
      <c r="C83" s="111"/>
      <c r="D83" s="51" t="s">
        <v>103</v>
      </c>
      <c r="E83" s="52"/>
      <c r="F83" s="52"/>
      <c r="G83" s="52"/>
      <c r="H83" s="52"/>
      <c r="I83" s="52"/>
      <c r="J83" s="53"/>
      <c r="K83" s="112">
        <v>27.21</v>
      </c>
      <c r="L83" s="113"/>
      <c r="M83" s="114" t="s">
        <v>70</v>
      </c>
      <c r="N83" s="115"/>
      <c r="O83" s="116"/>
      <c r="P83" s="135">
        <v>48</v>
      </c>
      <c r="Q83" s="136"/>
      <c r="R83" s="136"/>
      <c r="S83" s="136"/>
      <c r="T83" s="136"/>
      <c r="U83" s="137"/>
      <c r="V83" s="138">
        <v>1149.92</v>
      </c>
      <c r="W83" s="139"/>
      <c r="X83" s="139"/>
      <c r="Y83" s="140"/>
      <c r="Z83" s="100">
        <v>55196.160000000003</v>
      </c>
      <c r="AA83" s="101"/>
    </row>
    <row r="84" spans="1:27" ht="10.35" customHeight="1" x14ac:dyDescent="0.2">
      <c r="A84" s="109">
        <v>41851</v>
      </c>
      <c r="B84" s="110"/>
      <c r="C84" s="111"/>
      <c r="D84" s="51" t="s">
        <v>104</v>
      </c>
      <c r="E84" s="52"/>
      <c r="F84" s="52"/>
      <c r="G84" s="52"/>
      <c r="H84" s="52"/>
      <c r="I84" s="52"/>
      <c r="J84" s="53"/>
      <c r="K84" s="112">
        <v>27.21</v>
      </c>
      <c r="L84" s="113"/>
      <c r="M84" s="114" t="s">
        <v>79</v>
      </c>
      <c r="N84" s="115"/>
      <c r="O84" s="116"/>
      <c r="P84" s="117">
        <v>5</v>
      </c>
      <c r="Q84" s="118"/>
      <c r="R84" s="118"/>
      <c r="S84" s="118"/>
      <c r="T84" s="118"/>
      <c r="U84" s="119"/>
      <c r="V84" s="138">
        <v>1046.0899999999999</v>
      </c>
      <c r="W84" s="139"/>
      <c r="X84" s="139"/>
      <c r="Y84" s="140"/>
      <c r="Z84" s="138">
        <v>5230.45</v>
      </c>
      <c r="AA84" s="140"/>
    </row>
    <row r="85" spans="1:27" ht="10.35" customHeight="1" x14ac:dyDescent="0.2">
      <c r="A85" s="109">
        <v>41856</v>
      </c>
      <c r="B85" s="110"/>
      <c r="C85" s="111"/>
      <c r="D85" s="51" t="s">
        <v>105</v>
      </c>
      <c r="E85" s="52"/>
      <c r="F85" s="52"/>
      <c r="G85" s="52"/>
      <c r="H85" s="52"/>
      <c r="I85" s="52"/>
      <c r="J85" s="53"/>
      <c r="K85" s="112">
        <v>27.21</v>
      </c>
      <c r="L85" s="113"/>
      <c r="M85" s="114" t="s">
        <v>79</v>
      </c>
      <c r="N85" s="115"/>
      <c r="O85" s="116"/>
      <c r="P85" s="117">
        <v>5</v>
      </c>
      <c r="Q85" s="118"/>
      <c r="R85" s="118"/>
      <c r="S85" s="118"/>
      <c r="T85" s="118"/>
      <c r="U85" s="119"/>
      <c r="V85" s="138">
        <v>1516.9</v>
      </c>
      <c r="W85" s="139"/>
      <c r="X85" s="139"/>
      <c r="Y85" s="140"/>
      <c r="Z85" s="138">
        <v>7584.5</v>
      </c>
      <c r="AA85" s="140"/>
    </row>
    <row r="86" spans="1:27" ht="20.45" customHeight="1" x14ac:dyDescent="0.2">
      <c r="A86" s="109">
        <v>40010</v>
      </c>
      <c r="B86" s="110"/>
      <c r="C86" s="111"/>
      <c r="D86" s="51" t="s">
        <v>36</v>
      </c>
      <c r="E86" s="52"/>
      <c r="F86" s="52"/>
      <c r="G86" s="52"/>
      <c r="H86" s="52"/>
      <c r="I86" s="52"/>
      <c r="J86" s="53"/>
      <c r="K86" s="112">
        <v>27.21</v>
      </c>
      <c r="L86" s="113"/>
      <c r="M86" s="114" t="s">
        <v>37</v>
      </c>
      <c r="N86" s="115"/>
      <c r="O86" s="116"/>
      <c r="P86" s="129">
        <v>610.30600000000004</v>
      </c>
      <c r="Q86" s="130"/>
      <c r="R86" s="130"/>
      <c r="S86" s="130"/>
      <c r="T86" s="130"/>
      <c r="U86" s="131"/>
      <c r="V86" s="148">
        <v>3.76</v>
      </c>
      <c r="W86" s="149"/>
      <c r="X86" s="149"/>
      <c r="Y86" s="150"/>
      <c r="Z86" s="138">
        <v>2294.75</v>
      </c>
      <c r="AA86" s="140"/>
    </row>
    <row r="87" spans="1:27" ht="10.35" customHeight="1" x14ac:dyDescent="0.2">
      <c r="A87" s="109">
        <v>40100</v>
      </c>
      <c r="B87" s="110"/>
      <c r="C87" s="111"/>
      <c r="D87" s="51" t="s">
        <v>43</v>
      </c>
      <c r="E87" s="52"/>
      <c r="F87" s="52"/>
      <c r="G87" s="52"/>
      <c r="H87" s="52"/>
      <c r="I87" s="52"/>
      <c r="J87" s="53"/>
      <c r="K87" s="112">
        <v>27.21</v>
      </c>
      <c r="L87" s="113"/>
      <c r="M87" s="114" t="s">
        <v>37</v>
      </c>
      <c r="N87" s="115"/>
      <c r="O87" s="116"/>
      <c r="P87" s="129">
        <v>290.32600000000002</v>
      </c>
      <c r="Q87" s="130"/>
      <c r="R87" s="130"/>
      <c r="S87" s="130"/>
      <c r="T87" s="130"/>
      <c r="U87" s="131"/>
      <c r="V87" s="148">
        <v>6.18</v>
      </c>
      <c r="W87" s="149"/>
      <c r="X87" s="149"/>
      <c r="Y87" s="150"/>
      <c r="Z87" s="138">
        <v>1794.21</v>
      </c>
      <c r="AA87" s="140"/>
    </row>
    <row r="88" spans="1:27" ht="10.35" customHeight="1" x14ac:dyDescent="0.2">
      <c r="A88" s="109">
        <v>40102</v>
      </c>
      <c r="B88" s="110"/>
      <c r="C88" s="111"/>
      <c r="D88" s="51" t="s">
        <v>106</v>
      </c>
      <c r="E88" s="52"/>
      <c r="F88" s="52"/>
      <c r="G88" s="52"/>
      <c r="H88" s="52"/>
      <c r="I88" s="52"/>
      <c r="J88" s="53"/>
      <c r="K88" s="112">
        <v>27.21</v>
      </c>
      <c r="L88" s="113"/>
      <c r="M88" s="114" t="s">
        <v>37</v>
      </c>
      <c r="N88" s="115"/>
      <c r="O88" s="116"/>
      <c r="P88" s="129">
        <v>260.16399999999999</v>
      </c>
      <c r="Q88" s="130"/>
      <c r="R88" s="130"/>
      <c r="S88" s="130"/>
      <c r="T88" s="130"/>
      <c r="U88" s="131"/>
      <c r="V88" s="148">
        <v>9.75</v>
      </c>
      <c r="W88" s="149"/>
      <c r="X88" s="149"/>
      <c r="Y88" s="150"/>
      <c r="Z88" s="138">
        <v>2536.59</v>
      </c>
      <c r="AA88" s="140"/>
    </row>
    <row r="89" spans="1:27" ht="10.35" customHeight="1" x14ac:dyDescent="0.2">
      <c r="A89" s="109">
        <v>42820</v>
      </c>
      <c r="B89" s="110"/>
      <c r="C89" s="111"/>
      <c r="D89" s="51" t="s">
        <v>107</v>
      </c>
      <c r="E89" s="52"/>
      <c r="F89" s="52"/>
      <c r="G89" s="52"/>
      <c r="H89" s="52"/>
      <c r="I89" s="52"/>
      <c r="J89" s="53"/>
      <c r="K89" s="112">
        <v>27.21</v>
      </c>
      <c r="L89" s="113"/>
      <c r="M89" s="114" t="s">
        <v>37</v>
      </c>
      <c r="N89" s="115"/>
      <c r="O89" s="116"/>
      <c r="P89" s="135">
        <v>93.313999999999993</v>
      </c>
      <c r="Q89" s="136"/>
      <c r="R89" s="136"/>
      <c r="S89" s="136"/>
      <c r="T89" s="136"/>
      <c r="U89" s="137"/>
      <c r="V89" s="132">
        <v>271.91000000000003</v>
      </c>
      <c r="W89" s="133"/>
      <c r="X89" s="133"/>
      <c r="Y89" s="134"/>
      <c r="Z89" s="100">
        <v>25373</v>
      </c>
      <c r="AA89" s="101"/>
    </row>
    <row r="90" spans="1:27" ht="10.9" customHeight="1" x14ac:dyDescent="0.2">
      <c r="A90" s="92"/>
      <c r="B90" s="92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</row>
    <row r="91" spans="1:27" ht="10.35" customHeight="1" x14ac:dyDescent="0.2">
      <c r="A91" s="9" t="s">
        <v>46</v>
      </c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159">
        <v>132698.42000000001</v>
      </c>
      <c r="Z91" s="160"/>
      <c r="AA91" s="161"/>
    </row>
    <row r="92" spans="1:27" ht="10.9" customHeight="1" x14ac:dyDescent="0.2">
      <c r="A92" s="92"/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</row>
    <row r="93" spans="1:27" ht="10.9" customHeight="1" x14ac:dyDescent="0.2">
      <c r="A93" s="92"/>
      <c r="B93" s="92"/>
      <c r="C93" s="92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2"/>
      <c r="Q93" s="92"/>
      <c r="R93" s="92"/>
      <c r="S93" s="92"/>
      <c r="T93" s="92"/>
      <c r="U93" s="92"/>
      <c r="V93" s="92"/>
      <c r="W93" s="92"/>
      <c r="X93" s="92"/>
      <c r="Y93" s="92"/>
      <c r="Z93" s="92"/>
      <c r="AA93" s="92"/>
    </row>
    <row r="94" spans="1:27" ht="10.35" customHeight="1" x14ac:dyDescent="0.2">
      <c r="A94" s="93" t="s">
        <v>26</v>
      </c>
      <c r="B94" s="94"/>
      <c r="C94" s="95"/>
      <c r="D94" s="93" t="s">
        <v>27</v>
      </c>
      <c r="E94" s="94"/>
      <c r="F94" s="94"/>
      <c r="G94" s="94"/>
      <c r="H94" s="94"/>
      <c r="I94" s="94"/>
      <c r="J94" s="95"/>
      <c r="K94" s="96" t="s">
        <v>28</v>
      </c>
      <c r="L94" s="98"/>
      <c r="M94" s="121" t="s">
        <v>29</v>
      </c>
      <c r="N94" s="122"/>
      <c r="O94" s="123"/>
      <c r="P94" s="96" t="s">
        <v>30</v>
      </c>
      <c r="Q94" s="97"/>
      <c r="R94" s="97"/>
      <c r="S94" s="97"/>
      <c r="T94" s="97"/>
      <c r="U94" s="98"/>
      <c r="V94" s="96" t="s">
        <v>31</v>
      </c>
      <c r="W94" s="97"/>
      <c r="X94" s="97"/>
      <c r="Y94" s="98"/>
      <c r="Z94" s="96" t="s">
        <v>32</v>
      </c>
      <c r="AA94" s="98"/>
    </row>
    <row r="95" spans="1:27" ht="10.35" customHeight="1" x14ac:dyDescent="0.2">
      <c r="A95" s="105"/>
      <c r="B95" s="106"/>
      <c r="C95" s="107"/>
      <c r="D95" s="105" t="s">
        <v>108</v>
      </c>
      <c r="E95" s="106"/>
      <c r="F95" s="106"/>
      <c r="G95" s="106"/>
      <c r="H95" s="106"/>
      <c r="I95" s="106"/>
      <c r="J95" s="106"/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7"/>
    </row>
    <row r="96" spans="1:27" ht="10.35" customHeight="1" x14ac:dyDescent="0.2">
      <c r="A96" s="109">
        <v>40436</v>
      </c>
      <c r="B96" s="110"/>
      <c r="C96" s="111"/>
      <c r="D96" s="51" t="s">
        <v>109</v>
      </c>
      <c r="E96" s="52"/>
      <c r="F96" s="52"/>
      <c r="G96" s="52"/>
      <c r="H96" s="52"/>
      <c r="I96" s="52"/>
      <c r="J96" s="53"/>
      <c r="K96" s="112">
        <v>27.21</v>
      </c>
      <c r="L96" s="113"/>
      <c r="M96" s="114" t="s">
        <v>50</v>
      </c>
      <c r="N96" s="115"/>
      <c r="O96" s="116"/>
      <c r="P96" s="142">
        <v>13891.323</v>
      </c>
      <c r="Q96" s="143"/>
      <c r="R96" s="143"/>
      <c r="S96" s="143"/>
      <c r="T96" s="143"/>
      <c r="U96" s="144"/>
      <c r="V96" s="148">
        <v>2.59</v>
      </c>
      <c r="W96" s="149"/>
      <c r="X96" s="149"/>
      <c r="Y96" s="150"/>
      <c r="Z96" s="100">
        <v>35978.519999999997</v>
      </c>
      <c r="AA96" s="101"/>
    </row>
    <row r="97" spans="1:27" ht="10.35" customHeight="1" x14ac:dyDescent="0.2">
      <c r="A97" s="109">
        <v>40445</v>
      </c>
      <c r="B97" s="110"/>
      <c r="C97" s="111"/>
      <c r="D97" s="51" t="s">
        <v>110</v>
      </c>
      <c r="E97" s="52"/>
      <c r="F97" s="52"/>
      <c r="G97" s="52"/>
      <c r="H97" s="52"/>
      <c r="I97" s="52"/>
      <c r="J97" s="53"/>
      <c r="K97" s="112">
        <v>27.21</v>
      </c>
      <c r="L97" s="113"/>
      <c r="M97" s="114" t="s">
        <v>50</v>
      </c>
      <c r="N97" s="115"/>
      <c r="O97" s="116"/>
      <c r="P97" s="129">
        <v>740.01400000000001</v>
      </c>
      <c r="Q97" s="130"/>
      <c r="R97" s="130"/>
      <c r="S97" s="130"/>
      <c r="T97" s="130"/>
      <c r="U97" s="131"/>
      <c r="V97" s="148">
        <v>2.2000000000000002</v>
      </c>
      <c r="W97" s="149"/>
      <c r="X97" s="149"/>
      <c r="Y97" s="150"/>
      <c r="Z97" s="138">
        <v>1628.03</v>
      </c>
      <c r="AA97" s="140"/>
    </row>
    <row r="98" spans="1:27" ht="10.35" customHeight="1" x14ac:dyDescent="0.2">
      <c r="A98" s="109">
        <v>40455</v>
      </c>
      <c r="B98" s="110"/>
      <c r="C98" s="111"/>
      <c r="D98" s="51" t="s">
        <v>111</v>
      </c>
      <c r="E98" s="52"/>
      <c r="F98" s="52"/>
      <c r="G98" s="52"/>
      <c r="H98" s="52"/>
      <c r="I98" s="52"/>
      <c r="J98" s="53"/>
      <c r="K98" s="112">
        <v>27.21</v>
      </c>
      <c r="L98" s="113"/>
      <c r="M98" s="114" t="s">
        <v>50</v>
      </c>
      <c r="N98" s="115"/>
      <c r="O98" s="116"/>
      <c r="P98" s="142">
        <v>72118.570000000007</v>
      </c>
      <c r="Q98" s="143"/>
      <c r="R98" s="143"/>
      <c r="S98" s="143"/>
      <c r="T98" s="143"/>
      <c r="U98" s="144"/>
      <c r="V98" s="148">
        <v>1.47</v>
      </c>
      <c r="W98" s="149"/>
      <c r="X98" s="149"/>
      <c r="Y98" s="150"/>
      <c r="Z98" s="127">
        <v>106014.29</v>
      </c>
      <c r="AA98" s="128"/>
    </row>
    <row r="99" spans="1:27" ht="20.45" customHeight="1" x14ac:dyDescent="0.2">
      <c r="A99" s="109">
        <v>40450</v>
      </c>
      <c r="B99" s="110"/>
      <c r="C99" s="111"/>
      <c r="D99" s="51" t="s">
        <v>60</v>
      </c>
      <c r="E99" s="52"/>
      <c r="F99" s="52"/>
      <c r="G99" s="52"/>
      <c r="H99" s="52"/>
      <c r="I99" s="52"/>
      <c r="J99" s="53"/>
      <c r="K99" s="112">
        <v>27.21</v>
      </c>
      <c r="L99" s="113"/>
      <c r="M99" s="114" t="s">
        <v>58</v>
      </c>
      <c r="N99" s="115"/>
      <c r="O99" s="116"/>
      <c r="P99" s="151">
        <v>160934.08799999999</v>
      </c>
      <c r="Q99" s="152"/>
      <c r="R99" s="152"/>
      <c r="S99" s="152"/>
      <c r="T99" s="152"/>
      <c r="U99" s="153"/>
      <c r="V99" s="148">
        <v>0.91</v>
      </c>
      <c r="W99" s="149"/>
      <c r="X99" s="149"/>
      <c r="Y99" s="150"/>
      <c r="Z99" s="127">
        <v>146450.01999999999</v>
      </c>
      <c r="AA99" s="128"/>
    </row>
    <row r="100" spans="1:27" ht="10.35" customHeight="1" x14ac:dyDescent="0.2">
      <c r="A100" s="109">
        <v>40449</v>
      </c>
      <c r="B100" s="110"/>
      <c r="C100" s="111"/>
      <c r="D100" s="51" t="s">
        <v>112</v>
      </c>
      <c r="E100" s="52"/>
      <c r="F100" s="52"/>
      <c r="G100" s="52"/>
      <c r="H100" s="52"/>
      <c r="I100" s="52"/>
      <c r="J100" s="53"/>
      <c r="K100" s="112">
        <v>27.21</v>
      </c>
      <c r="L100" s="113"/>
      <c r="M100" s="114" t="s">
        <v>62</v>
      </c>
      <c r="N100" s="115"/>
      <c r="O100" s="116"/>
      <c r="P100" s="129">
        <v>188.02</v>
      </c>
      <c r="Q100" s="130"/>
      <c r="R100" s="130"/>
      <c r="S100" s="130"/>
      <c r="T100" s="130"/>
      <c r="U100" s="131"/>
      <c r="V100" s="148">
        <v>1.78</v>
      </c>
      <c r="W100" s="149"/>
      <c r="X100" s="149"/>
      <c r="Y100" s="150"/>
      <c r="Z100" s="132">
        <v>334.67</v>
      </c>
      <c r="AA100" s="134"/>
    </row>
    <row r="101" spans="1:27" ht="10.35" customHeight="1" x14ac:dyDescent="0.2">
      <c r="A101" s="109">
        <v>47050</v>
      </c>
      <c r="B101" s="110"/>
      <c r="C101" s="111"/>
      <c r="D101" s="51" t="s">
        <v>113</v>
      </c>
      <c r="E101" s="52"/>
      <c r="F101" s="52"/>
      <c r="G101" s="52"/>
      <c r="H101" s="52"/>
      <c r="I101" s="52"/>
      <c r="J101" s="53"/>
      <c r="K101" s="112">
        <v>27.21</v>
      </c>
      <c r="L101" s="113"/>
      <c r="M101" s="114" t="s">
        <v>62</v>
      </c>
      <c r="N101" s="115"/>
      <c r="O101" s="116"/>
      <c r="P101" s="129">
        <v>104.449</v>
      </c>
      <c r="Q101" s="130"/>
      <c r="R101" s="130"/>
      <c r="S101" s="130"/>
      <c r="T101" s="130"/>
      <c r="U101" s="131"/>
      <c r="V101" s="148">
        <v>1.78</v>
      </c>
      <c r="W101" s="149"/>
      <c r="X101" s="149"/>
      <c r="Y101" s="150"/>
      <c r="Z101" s="132">
        <v>185.91</v>
      </c>
      <c r="AA101" s="134"/>
    </row>
    <row r="102" spans="1:27" ht="10.35" customHeight="1" x14ac:dyDescent="0.2">
      <c r="A102" s="109">
        <v>40451</v>
      </c>
      <c r="B102" s="110"/>
      <c r="C102" s="111"/>
      <c r="D102" s="51" t="s">
        <v>114</v>
      </c>
      <c r="E102" s="52"/>
      <c r="F102" s="52"/>
      <c r="G102" s="52"/>
      <c r="H102" s="52"/>
      <c r="I102" s="52"/>
      <c r="J102" s="53"/>
      <c r="K102" s="112">
        <v>27.21</v>
      </c>
      <c r="L102" s="113"/>
      <c r="M102" s="114" t="s">
        <v>62</v>
      </c>
      <c r="N102" s="115"/>
      <c r="O102" s="116"/>
      <c r="P102" s="145">
        <v>3879.8829999999998</v>
      </c>
      <c r="Q102" s="146"/>
      <c r="R102" s="146"/>
      <c r="S102" s="146"/>
      <c r="T102" s="146"/>
      <c r="U102" s="147"/>
      <c r="V102" s="148">
        <v>0.91</v>
      </c>
      <c r="W102" s="149"/>
      <c r="X102" s="149"/>
      <c r="Y102" s="150"/>
      <c r="Z102" s="138">
        <v>3530.69</v>
      </c>
      <c r="AA102" s="140"/>
    </row>
    <row r="103" spans="1:27" ht="10.35" customHeight="1" x14ac:dyDescent="0.2">
      <c r="A103" s="109">
        <v>40438</v>
      </c>
      <c r="B103" s="110"/>
      <c r="C103" s="111"/>
      <c r="D103" s="51" t="s">
        <v>115</v>
      </c>
      <c r="E103" s="52"/>
      <c r="F103" s="52"/>
      <c r="G103" s="52"/>
      <c r="H103" s="52"/>
      <c r="I103" s="52"/>
      <c r="J103" s="53"/>
      <c r="K103" s="112">
        <v>27.21</v>
      </c>
      <c r="L103" s="113"/>
      <c r="M103" s="114" t="s">
        <v>62</v>
      </c>
      <c r="N103" s="115"/>
      <c r="O103" s="116"/>
      <c r="P103" s="129">
        <v>308.24900000000002</v>
      </c>
      <c r="Q103" s="130"/>
      <c r="R103" s="130"/>
      <c r="S103" s="130"/>
      <c r="T103" s="130"/>
      <c r="U103" s="131"/>
      <c r="V103" s="148">
        <v>1.86</v>
      </c>
      <c r="W103" s="149"/>
      <c r="X103" s="149"/>
      <c r="Y103" s="150"/>
      <c r="Z103" s="132">
        <v>573.34</v>
      </c>
      <c r="AA103" s="134"/>
    </row>
    <row r="104" spans="1:27" ht="10.35" customHeight="1" x14ac:dyDescent="0.2">
      <c r="A104" s="109">
        <v>40454</v>
      </c>
      <c r="B104" s="110"/>
      <c r="C104" s="111"/>
      <c r="D104" s="51" t="s">
        <v>116</v>
      </c>
      <c r="E104" s="52"/>
      <c r="F104" s="52"/>
      <c r="G104" s="52"/>
      <c r="H104" s="52"/>
      <c r="I104" s="52"/>
      <c r="J104" s="53"/>
      <c r="K104" s="112">
        <v>27.21</v>
      </c>
      <c r="L104" s="113"/>
      <c r="M104" s="114" t="s">
        <v>62</v>
      </c>
      <c r="N104" s="115"/>
      <c r="O104" s="116"/>
      <c r="P104" s="142">
        <v>11450.272000000001</v>
      </c>
      <c r="Q104" s="143"/>
      <c r="R104" s="143"/>
      <c r="S104" s="143"/>
      <c r="T104" s="143"/>
      <c r="U104" s="144"/>
      <c r="V104" s="148">
        <v>0.95</v>
      </c>
      <c r="W104" s="149"/>
      <c r="X104" s="149"/>
      <c r="Y104" s="150"/>
      <c r="Z104" s="100">
        <v>10877.75</v>
      </c>
      <c r="AA104" s="101"/>
    </row>
    <row r="105" spans="1:27" ht="10.9" customHeight="1" x14ac:dyDescent="0.2">
      <c r="A105" s="92"/>
      <c r="B105" s="92"/>
      <c r="C105" s="92"/>
      <c r="D105" s="92"/>
      <c r="E105" s="92"/>
      <c r="F105" s="92"/>
      <c r="G105" s="92"/>
      <c r="H105" s="92"/>
      <c r="I105" s="92"/>
      <c r="J105" s="92"/>
      <c r="K105" s="92"/>
      <c r="L105" s="92"/>
      <c r="M105" s="92"/>
      <c r="N105" s="92"/>
      <c r="O105" s="92"/>
      <c r="P105" s="92"/>
      <c r="Q105" s="92"/>
      <c r="R105" s="92"/>
      <c r="S105" s="92"/>
      <c r="T105" s="92"/>
      <c r="U105" s="92"/>
      <c r="V105" s="92"/>
      <c r="W105" s="92"/>
      <c r="X105" s="92"/>
      <c r="Y105" s="92"/>
      <c r="Z105" s="92"/>
      <c r="AA105" s="92"/>
    </row>
    <row r="106" spans="1:27" ht="10.35" customHeight="1" x14ac:dyDescent="0.2">
      <c r="A106" s="9" t="s">
        <v>46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159">
        <v>305573.21999999997</v>
      </c>
      <c r="Z106" s="160"/>
      <c r="AA106" s="161"/>
    </row>
    <row r="107" spans="1:27" ht="10.9" customHeight="1" x14ac:dyDescent="0.2">
      <c r="A107" s="92"/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  <c r="R107" s="92"/>
      <c r="S107" s="92"/>
      <c r="T107" s="92"/>
      <c r="U107" s="92"/>
      <c r="V107" s="92"/>
      <c r="W107" s="92"/>
      <c r="X107" s="92"/>
      <c r="Y107" s="92"/>
      <c r="Z107" s="92"/>
      <c r="AA107" s="92"/>
    </row>
    <row r="108" spans="1:27" ht="10.9" customHeight="1" x14ac:dyDescent="0.2">
      <c r="A108" s="92"/>
      <c r="B108" s="92"/>
      <c r="C108" s="92"/>
      <c r="D108" s="92"/>
      <c r="E108" s="92"/>
      <c r="F108" s="92"/>
      <c r="G108" s="92"/>
      <c r="H108" s="92"/>
      <c r="I108" s="92"/>
      <c r="J108" s="92"/>
      <c r="K108" s="92"/>
      <c r="L108" s="92"/>
      <c r="M108" s="92"/>
      <c r="N108" s="92"/>
      <c r="O108" s="92"/>
      <c r="P108" s="92"/>
      <c r="Q108" s="92"/>
      <c r="R108" s="92"/>
      <c r="S108" s="92"/>
      <c r="T108" s="92"/>
      <c r="U108" s="92"/>
      <c r="V108" s="92"/>
      <c r="W108" s="92"/>
      <c r="X108" s="92"/>
      <c r="Y108" s="92"/>
      <c r="Z108" s="92"/>
      <c r="AA108" s="92"/>
    </row>
    <row r="109" spans="1:27" ht="10.35" customHeight="1" x14ac:dyDescent="0.2">
      <c r="A109" s="93" t="s">
        <v>26</v>
      </c>
      <c r="B109" s="94"/>
      <c r="C109" s="95"/>
      <c r="D109" s="93" t="s">
        <v>27</v>
      </c>
      <c r="E109" s="94"/>
      <c r="F109" s="94"/>
      <c r="G109" s="94"/>
      <c r="H109" s="94"/>
      <c r="I109" s="94"/>
      <c r="J109" s="95"/>
      <c r="K109" s="96" t="s">
        <v>28</v>
      </c>
      <c r="L109" s="98"/>
      <c r="M109" s="121" t="s">
        <v>29</v>
      </c>
      <c r="N109" s="122"/>
      <c r="O109" s="123"/>
      <c r="P109" s="96" t="s">
        <v>30</v>
      </c>
      <c r="Q109" s="97"/>
      <c r="R109" s="97"/>
      <c r="S109" s="97"/>
      <c r="T109" s="97"/>
      <c r="U109" s="98"/>
      <c r="V109" s="96" t="s">
        <v>31</v>
      </c>
      <c r="W109" s="97"/>
      <c r="X109" s="97"/>
      <c r="Y109" s="98"/>
      <c r="Z109" s="96" t="s">
        <v>32</v>
      </c>
      <c r="AA109" s="98"/>
    </row>
    <row r="110" spans="1:27" ht="10.35" customHeight="1" x14ac:dyDescent="0.2">
      <c r="A110" s="105"/>
      <c r="B110" s="106"/>
      <c r="C110" s="107"/>
      <c r="D110" s="105" t="s">
        <v>117</v>
      </c>
      <c r="E110" s="106"/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/>
      <c r="R110" s="106"/>
      <c r="S110" s="106"/>
      <c r="T110" s="106"/>
      <c r="U110" s="106"/>
      <c r="V110" s="106"/>
      <c r="W110" s="106"/>
      <c r="X110" s="106"/>
      <c r="Y110" s="106"/>
      <c r="Z110" s="106"/>
      <c r="AA110" s="107"/>
    </row>
    <row r="111" spans="1:27" ht="20.45" customHeight="1" x14ac:dyDescent="0.2">
      <c r="A111" s="109">
        <v>40815</v>
      </c>
      <c r="B111" s="110"/>
      <c r="C111" s="111"/>
      <c r="D111" s="51" t="s">
        <v>118</v>
      </c>
      <c r="E111" s="52"/>
      <c r="F111" s="52"/>
      <c r="G111" s="52"/>
      <c r="H111" s="52"/>
      <c r="I111" s="52"/>
      <c r="J111" s="53"/>
      <c r="K111" s="112">
        <v>27.21</v>
      </c>
      <c r="L111" s="113"/>
      <c r="M111" s="114" t="s">
        <v>35</v>
      </c>
      <c r="N111" s="115"/>
      <c r="O111" s="116"/>
      <c r="P111" s="145">
        <v>6912.6310000000003</v>
      </c>
      <c r="Q111" s="146"/>
      <c r="R111" s="146"/>
      <c r="S111" s="146"/>
      <c r="T111" s="146"/>
      <c r="U111" s="147"/>
      <c r="V111" s="112">
        <v>35.86</v>
      </c>
      <c r="W111" s="141"/>
      <c r="X111" s="141"/>
      <c r="Y111" s="113"/>
      <c r="Z111" s="127">
        <v>247886.94</v>
      </c>
      <c r="AA111" s="128"/>
    </row>
    <row r="112" spans="1:27" ht="20.45" customHeight="1" x14ac:dyDescent="0.2">
      <c r="A112" s="109">
        <v>40851</v>
      </c>
      <c r="B112" s="110"/>
      <c r="C112" s="111"/>
      <c r="D112" s="51" t="s">
        <v>119</v>
      </c>
      <c r="E112" s="52"/>
      <c r="F112" s="52"/>
      <c r="G112" s="52"/>
      <c r="H112" s="52"/>
      <c r="I112" s="52"/>
      <c r="J112" s="53"/>
      <c r="K112" s="112">
        <v>27.21</v>
      </c>
      <c r="L112" s="113"/>
      <c r="M112" s="114" t="s">
        <v>35</v>
      </c>
      <c r="N112" s="115"/>
      <c r="O112" s="116"/>
      <c r="P112" s="117">
        <v>3.36</v>
      </c>
      <c r="Q112" s="118"/>
      <c r="R112" s="118"/>
      <c r="S112" s="118"/>
      <c r="T112" s="118"/>
      <c r="U112" s="119"/>
      <c r="V112" s="132">
        <v>606.9</v>
      </c>
      <c r="W112" s="133"/>
      <c r="X112" s="133"/>
      <c r="Y112" s="134"/>
      <c r="Z112" s="138">
        <v>2039.18</v>
      </c>
      <c r="AA112" s="140"/>
    </row>
    <row r="113" spans="1:27" ht="10.9" customHeight="1" x14ac:dyDescent="0.2">
      <c r="A113" s="92"/>
      <c r="B113" s="92"/>
      <c r="C113" s="92"/>
      <c r="D113" s="92"/>
      <c r="E113" s="92"/>
      <c r="F113" s="92"/>
      <c r="G113" s="92"/>
      <c r="H113" s="92"/>
      <c r="I113" s="92"/>
      <c r="J113" s="92"/>
      <c r="K113" s="92"/>
      <c r="L113" s="92"/>
      <c r="M113" s="92"/>
      <c r="N113" s="92"/>
      <c r="O113" s="92"/>
      <c r="P113" s="92"/>
      <c r="Q113" s="92"/>
      <c r="R113" s="92"/>
      <c r="S113" s="92"/>
      <c r="T113" s="92"/>
      <c r="U113" s="92"/>
      <c r="V113" s="92"/>
      <c r="W113" s="92"/>
      <c r="X113" s="92"/>
      <c r="Y113" s="92"/>
      <c r="Z113" s="92"/>
      <c r="AA113" s="92"/>
    </row>
    <row r="114" spans="1:27" ht="10.35" customHeight="1" x14ac:dyDescent="0.2">
      <c r="A114" s="9" t="s">
        <v>46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159">
        <v>249926.12</v>
      </c>
      <c r="Z114" s="160"/>
      <c r="AA114" s="161"/>
    </row>
    <row r="115" spans="1:27" ht="10.9" customHeight="1" x14ac:dyDescent="0.2">
      <c r="A115" s="92"/>
      <c r="B115" s="92"/>
      <c r="C115" s="92"/>
      <c r="D115" s="92"/>
      <c r="E115" s="92"/>
      <c r="F115" s="92"/>
      <c r="G115" s="92"/>
      <c r="H115" s="92"/>
      <c r="I115" s="92"/>
      <c r="J115" s="92"/>
      <c r="K115" s="92"/>
      <c r="L115" s="92"/>
      <c r="M115" s="92"/>
      <c r="N115" s="92"/>
      <c r="O115" s="92"/>
      <c r="P115" s="92"/>
      <c r="Q115" s="92"/>
      <c r="R115" s="92"/>
      <c r="S115" s="92"/>
      <c r="T115" s="92"/>
      <c r="U115" s="92"/>
      <c r="V115" s="92"/>
      <c r="W115" s="92"/>
      <c r="X115" s="92"/>
      <c r="Y115" s="92"/>
      <c r="Z115" s="92"/>
      <c r="AA115" s="92"/>
    </row>
    <row r="116" spans="1:27" ht="10.9" customHeight="1" x14ac:dyDescent="0.2">
      <c r="A116" s="92"/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2"/>
      <c r="O116" s="92"/>
      <c r="P116" s="92"/>
      <c r="Q116" s="92"/>
      <c r="R116" s="92"/>
      <c r="S116" s="92"/>
      <c r="T116" s="92"/>
      <c r="U116" s="92"/>
      <c r="V116" s="92"/>
      <c r="W116" s="92"/>
      <c r="X116" s="92"/>
      <c r="Y116" s="92"/>
      <c r="Z116" s="92"/>
      <c r="AA116" s="92"/>
    </row>
    <row r="117" spans="1:27" ht="10.35" customHeight="1" x14ac:dyDescent="0.2">
      <c r="A117" s="93" t="s">
        <v>26</v>
      </c>
      <c r="B117" s="94"/>
      <c r="C117" s="95"/>
      <c r="D117" s="93" t="s">
        <v>27</v>
      </c>
      <c r="E117" s="94"/>
      <c r="F117" s="94"/>
      <c r="G117" s="94"/>
      <c r="H117" s="94"/>
      <c r="I117" s="94"/>
      <c r="J117" s="95"/>
      <c r="K117" s="96" t="s">
        <v>28</v>
      </c>
      <c r="L117" s="98"/>
      <c r="M117" s="121" t="s">
        <v>29</v>
      </c>
      <c r="N117" s="122"/>
      <c r="O117" s="123"/>
      <c r="P117" s="96" t="s">
        <v>30</v>
      </c>
      <c r="Q117" s="97"/>
      <c r="R117" s="97"/>
      <c r="S117" s="97"/>
      <c r="T117" s="97"/>
      <c r="U117" s="98"/>
      <c r="V117" s="96" t="s">
        <v>31</v>
      </c>
      <c r="W117" s="97"/>
      <c r="X117" s="97"/>
      <c r="Y117" s="98"/>
      <c r="Z117" s="96" t="s">
        <v>32</v>
      </c>
      <c r="AA117" s="98"/>
    </row>
    <row r="118" spans="1:27" ht="10.35" customHeight="1" x14ac:dyDescent="0.2">
      <c r="A118" s="105"/>
      <c r="B118" s="106"/>
      <c r="C118" s="107"/>
      <c r="D118" s="105" t="s">
        <v>120</v>
      </c>
      <c r="E118" s="106"/>
      <c r="F118" s="106"/>
      <c r="G118" s="106"/>
      <c r="H118" s="106"/>
      <c r="I118" s="106"/>
      <c r="J118" s="106"/>
      <c r="K118" s="106"/>
      <c r="L118" s="106"/>
      <c r="M118" s="106"/>
      <c r="N118" s="106"/>
      <c r="O118" s="106"/>
      <c r="P118" s="106"/>
      <c r="Q118" s="106"/>
      <c r="R118" s="106"/>
      <c r="S118" s="106"/>
      <c r="T118" s="106"/>
      <c r="U118" s="106"/>
      <c r="V118" s="106"/>
      <c r="W118" s="106"/>
      <c r="X118" s="106"/>
      <c r="Y118" s="106"/>
      <c r="Z118" s="106"/>
      <c r="AA118" s="107"/>
    </row>
    <row r="119" spans="1:27" ht="10.35" customHeight="1" x14ac:dyDescent="0.2">
      <c r="A119" s="109">
        <v>40804</v>
      </c>
      <c r="B119" s="110"/>
      <c r="C119" s="111"/>
      <c r="D119" s="51" t="s">
        <v>121</v>
      </c>
      <c r="E119" s="52"/>
      <c r="F119" s="52"/>
      <c r="G119" s="52"/>
      <c r="H119" s="52"/>
      <c r="I119" s="52"/>
      <c r="J119" s="53"/>
      <c r="K119" s="112">
        <v>27.21</v>
      </c>
      <c r="L119" s="113"/>
      <c r="M119" s="114" t="s">
        <v>70</v>
      </c>
      <c r="N119" s="115"/>
      <c r="O119" s="116"/>
      <c r="P119" s="145">
        <v>3895.03</v>
      </c>
      <c r="Q119" s="146"/>
      <c r="R119" s="146"/>
      <c r="S119" s="146"/>
      <c r="T119" s="146"/>
      <c r="U119" s="147"/>
      <c r="V119" s="148">
        <v>7.26</v>
      </c>
      <c r="W119" s="149"/>
      <c r="X119" s="149"/>
      <c r="Y119" s="150"/>
      <c r="Z119" s="100">
        <v>28277.91</v>
      </c>
      <c r="AA119" s="101"/>
    </row>
    <row r="120" spans="1:27" ht="20.45" customHeight="1" x14ac:dyDescent="0.2">
      <c r="A120" s="109">
        <v>40800</v>
      </c>
      <c r="B120" s="110"/>
      <c r="C120" s="111"/>
      <c r="D120" s="51" t="s">
        <v>122</v>
      </c>
      <c r="E120" s="52"/>
      <c r="F120" s="52"/>
      <c r="G120" s="52"/>
      <c r="H120" s="52"/>
      <c r="I120" s="52"/>
      <c r="J120" s="53"/>
      <c r="K120" s="112">
        <v>27.21</v>
      </c>
      <c r="L120" s="113"/>
      <c r="M120" s="114" t="s">
        <v>123</v>
      </c>
      <c r="N120" s="115"/>
      <c r="O120" s="116"/>
      <c r="P120" s="145">
        <v>3895.03</v>
      </c>
      <c r="Q120" s="146"/>
      <c r="R120" s="146"/>
      <c r="S120" s="146"/>
      <c r="T120" s="146"/>
      <c r="U120" s="147"/>
      <c r="V120" s="112">
        <v>22.78</v>
      </c>
      <c r="W120" s="141"/>
      <c r="X120" s="141"/>
      <c r="Y120" s="113"/>
      <c r="Z120" s="100">
        <v>88728.78</v>
      </c>
      <c r="AA120" s="101"/>
    </row>
    <row r="121" spans="1:27" ht="20.45" customHeight="1" x14ac:dyDescent="0.2">
      <c r="A121" s="51" t="s">
        <v>124</v>
      </c>
      <c r="B121" s="52"/>
      <c r="C121" s="53"/>
      <c r="D121" s="51" t="s">
        <v>125</v>
      </c>
      <c r="E121" s="52"/>
      <c r="F121" s="52"/>
      <c r="G121" s="52"/>
      <c r="H121" s="52"/>
      <c r="I121" s="52"/>
      <c r="J121" s="53"/>
      <c r="K121" s="112">
        <v>18.98</v>
      </c>
      <c r="L121" s="113"/>
      <c r="M121" s="114" t="s">
        <v>123</v>
      </c>
      <c r="N121" s="115"/>
      <c r="O121" s="116"/>
      <c r="P121" s="142">
        <v>15685</v>
      </c>
      <c r="Q121" s="143"/>
      <c r="R121" s="143"/>
      <c r="S121" s="143"/>
      <c r="T121" s="143"/>
      <c r="U121" s="144"/>
      <c r="V121" s="132">
        <v>357.58</v>
      </c>
      <c r="W121" s="133"/>
      <c r="X121" s="133"/>
      <c r="Y121" s="134"/>
      <c r="Z121" s="124">
        <v>5608642.2999999998</v>
      </c>
      <c r="AA121" s="126"/>
    </row>
    <row r="122" spans="1:27" ht="20.45" customHeight="1" x14ac:dyDescent="0.2">
      <c r="A122" s="51" t="s">
        <v>126</v>
      </c>
      <c r="B122" s="52"/>
      <c r="C122" s="53"/>
      <c r="D122" s="51" t="s">
        <v>127</v>
      </c>
      <c r="E122" s="52"/>
      <c r="F122" s="52"/>
      <c r="G122" s="52"/>
      <c r="H122" s="52"/>
      <c r="I122" s="52"/>
      <c r="J122" s="53"/>
      <c r="K122" s="112">
        <v>27.21</v>
      </c>
      <c r="L122" s="113"/>
      <c r="M122" s="114" t="s">
        <v>123</v>
      </c>
      <c r="N122" s="115"/>
      <c r="O122" s="116"/>
      <c r="P122" s="142">
        <v>15685</v>
      </c>
      <c r="Q122" s="143"/>
      <c r="R122" s="143"/>
      <c r="S122" s="143"/>
      <c r="T122" s="143"/>
      <c r="U122" s="144"/>
      <c r="V122" s="148">
        <v>9.26</v>
      </c>
      <c r="W122" s="149"/>
      <c r="X122" s="149"/>
      <c r="Y122" s="150"/>
      <c r="Z122" s="127">
        <v>145243.1</v>
      </c>
      <c r="AA122" s="128"/>
    </row>
    <row r="123" spans="1:27" ht="41.1" customHeight="1" x14ac:dyDescent="0.2">
      <c r="A123" s="51" t="s">
        <v>128</v>
      </c>
      <c r="B123" s="52"/>
      <c r="C123" s="53"/>
      <c r="D123" s="51" t="s">
        <v>129</v>
      </c>
      <c r="E123" s="52"/>
      <c r="F123" s="52"/>
      <c r="G123" s="52"/>
      <c r="H123" s="52"/>
      <c r="I123" s="52"/>
      <c r="J123" s="53"/>
      <c r="K123" s="112">
        <v>27.21</v>
      </c>
      <c r="L123" s="113"/>
      <c r="M123" s="114" t="s">
        <v>79</v>
      </c>
      <c r="N123" s="115"/>
      <c r="O123" s="116"/>
      <c r="P123" s="135">
        <v>40</v>
      </c>
      <c r="Q123" s="136"/>
      <c r="R123" s="136"/>
      <c r="S123" s="136"/>
      <c r="T123" s="136"/>
      <c r="U123" s="137"/>
      <c r="V123" s="100">
        <v>19493.32</v>
      </c>
      <c r="W123" s="120"/>
      <c r="X123" s="120"/>
      <c r="Y123" s="101"/>
      <c r="Z123" s="127">
        <v>779732.8</v>
      </c>
      <c r="AA123" s="128"/>
    </row>
    <row r="124" spans="1:27" ht="10.35" customHeight="1" x14ac:dyDescent="0.2">
      <c r="A124" s="109">
        <v>40895</v>
      </c>
      <c r="B124" s="110"/>
      <c r="C124" s="111"/>
      <c r="D124" s="51" t="s">
        <v>130</v>
      </c>
      <c r="E124" s="52"/>
      <c r="F124" s="52"/>
      <c r="G124" s="52"/>
      <c r="H124" s="52"/>
      <c r="I124" s="52"/>
      <c r="J124" s="53"/>
      <c r="K124" s="112">
        <v>27.21</v>
      </c>
      <c r="L124" s="113"/>
      <c r="M124" s="114" t="s">
        <v>35</v>
      </c>
      <c r="N124" s="115"/>
      <c r="O124" s="116"/>
      <c r="P124" s="151">
        <v>318505.68</v>
      </c>
      <c r="Q124" s="152"/>
      <c r="R124" s="152"/>
      <c r="S124" s="152"/>
      <c r="T124" s="152"/>
      <c r="U124" s="153"/>
      <c r="V124" s="148">
        <v>2.04</v>
      </c>
      <c r="W124" s="149"/>
      <c r="X124" s="149"/>
      <c r="Y124" s="150"/>
      <c r="Z124" s="127">
        <v>649751.57999999996</v>
      </c>
      <c r="AA124" s="128"/>
    </row>
    <row r="125" spans="1:27" ht="10.35" customHeight="1" x14ac:dyDescent="0.2">
      <c r="A125" s="51" t="s">
        <v>131</v>
      </c>
      <c r="B125" s="52"/>
      <c r="C125" s="53"/>
      <c r="D125" s="51" t="s">
        <v>132</v>
      </c>
      <c r="E125" s="52"/>
      <c r="F125" s="52"/>
      <c r="G125" s="52"/>
      <c r="H125" s="52"/>
      <c r="I125" s="52"/>
      <c r="J125" s="53"/>
      <c r="K125" s="112">
        <v>27.21</v>
      </c>
      <c r="L125" s="113"/>
      <c r="M125" s="114" t="s">
        <v>79</v>
      </c>
      <c r="N125" s="115"/>
      <c r="O125" s="116"/>
      <c r="P125" s="117">
        <v>3</v>
      </c>
      <c r="Q125" s="118"/>
      <c r="R125" s="118"/>
      <c r="S125" s="118"/>
      <c r="T125" s="118"/>
      <c r="U125" s="119"/>
      <c r="V125" s="100">
        <v>12958.88</v>
      </c>
      <c r="W125" s="120"/>
      <c r="X125" s="120"/>
      <c r="Y125" s="101"/>
      <c r="Z125" s="100">
        <v>38876.639999999999</v>
      </c>
      <c r="AA125" s="101"/>
    </row>
    <row r="126" spans="1:27" ht="10.9" customHeight="1" x14ac:dyDescent="0.2">
      <c r="A126" s="92"/>
      <c r="B126" s="92"/>
      <c r="C126" s="92"/>
      <c r="D126" s="92"/>
      <c r="E126" s="92"/>
      <c r="F126" s="92"/>
      <c r="G126" s="92"/>
      <c r="H126" s="92"/>
      <c r="I126" s="92"/>
      <c r="J126" s="92"/>
      <c r="K126" s="92"/>
      <c r="L126" s="92"/>
      <c r="M126" s="92"/>
      <c r="N126" s="92"/>
      <c r="O126" s="92"/>
      <c r="P126" s="92"/>
      <c r="Q126" s="92"/>
      <c r="R126" s="92"/>
      <c r="S126" s="92"/>
      <c r="T126" s="92"/>
      <c r="U126" s="92"/>
      <c r="V126" s="92"/>
      <c r="W126" s="92"/>
      <c r="X126" s="92"/>
      <c r="Y126" s="92"/>
      <c r="Z126" s="92"/>
      <c r="AA126" s="92"/>
    </row>
    <row r="127" spans="1:27" ht="10.35" customHeight="1" x14ac:dyDescent="0.2">
      <c r="A127" s="9" t="s">
        <v>46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60">
        <v>7339253.1100000003</v>
      </c>
      <c r="Z127" s="61"/>
      <c r="AA127" s="62"/>
    </row>
    <row r="128" spans="1:27" ht="10.9" customHeight="1" x14ac:dyDescent="0.2">
      <c r="A128" s="92"/>
      <c r="B128" s="92"/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  <c r="V128" s="92"/>
      <c r="W128" s="92"/>
      <c r="X128" s="92"/>
      <c r="Y128" s="92"/>
      <c r="Z128" s="92"/>
      <c r="AA128" s="92"/>
    </row>
    <row r="129" spans="1:27" ht="10.35" customHeight="1" x14ac:dyDescent="0.2">
      <c r="A129" s="9" t="s">
        <v>133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57">
        <v>17921970.920000002</v>
      </c>
      <c r="Z129" s="58"/>
      <c r="AA129" s="59"/>
    </row>
    <row r="130" spans="1:27" ht="10.9" customHeight="1" x14ac:dyDescent="0.2">
      <c r="A130" s="92"/>
      <c r="B130" s="92"/>
      <c r="C130" s="92"/>
      <c r="D130" s="92"/>
      <c r="E130" s="92"/>
      <c r="F130" s="92"/>
      <c r="G130" s="92"/>
      <c r="H130" s="92"/>
      <c r="I130" s="92"/>
      <c r="J130" s="92"/>
      <c r="K130" s="92"/>
      <c r="L130" s="92"/>
      <c r="M130" s="92"/>
      <c r="N130" s="92"/>
      <c r="O130" s="92"/>
      <c r="P130" s="92"/>
      <c r="Q130" s="92"/>
      <c r="R130" s="92"/>
      <c r="S130" s="92"/>
      <c r="T130" s="92"/>
      <c r="U130" s="92"/>
      <c r="V130" s="92"/>
      <c r="W130" s="92"/>
      <c r="X130" s="92"/>
      <c r="Y130" s="92"/>
      <c r="Z130" s="92"/>
      <c r="AA130" s="92"/>
    </row>
    <row r="131" spans="1:27" ht="10.35" customHeight="1" x14ac:dyDescent="0.2">
      <c r="A131" s="8" t="s">
        <v>1</v>
      </c>
      <c r="B131" s="8"/>
      <c r="C131" s="8" t="s">
        <v>2</v>
      </c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9"/>
      <c r="V131" s="8"/>
      <c r="W131" s="8"/>
      <c r="X131" s="8"/>
      <c r="Y131" s="8"/>
      <c r="Z131" s="8"/>
      <c r="AA131" s="8"/>
    </row>
    <row r="132" spans="1:27" ht="10.35" customHeight="1" x14ac:dyDescent="0.2">
      <c r="A132" s="8" t="s">
        <v>3</v>
      </c>
      <c r="B132" s="8"/>
      <c r="C132" s="8" t="s">
        <v>20</v>
      </c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9" t="s">
        <v>21</v>
      </c>
      <c r="V132" s="9"/>
      <c r="W132" s="9"/>
      <c r="X132" s="9"/>
      <c r="Y132" s="9"/>
      <c r="Z132" s="9"/>
      <c r="AA132" s="9"/>
    </row>
    <row r="133" spans="1:27" ht="20.45" customHeight="1" x14ac:dyDescent="0.2">
      <c r="A133" s="8" t="s">
        <v>4</v>
      </c>
      <c r="B133" s="8"/>
      <c r="C133" s="8" t="s">
        <v>22</v>
      </c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9"/>
      <c r="V133" s="8"/>
      <c r="W133" s="8"/>
      <c r="X133" s="8"/>
      <c r="Y133" s="8"/>
      <c r="Z133" s="8"/>
      <c r="AA133" s="8"/>
    </row>
    <row r="134" spans="1:27" ht="20.45" customHeight="1" x14ac:dyDescent="0.2">
      <c r="A134" s="8" t="s">
        <v>13</v>
      </c>
      <c r="B134" s="8"/>
      <c r="C134" s="8" t="s">
        <v>23</v>
      </c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9"/>
      <c r="V134" s="8"/>
      <c r="W134" s="8"/>
      <c r="X134" s="8"/>
      <c r="Y134" s="8"/>
      <c r="Z134" s="8"/>
      <c r="AA134" s="8"/>
    </row>
    <row r="135" spans="1:27" ht="10.35" customHeight="1" x14ac:dyDescent="0.2">
      <c r="A135" s="8" t="s">
        <v>14</v>
      </c>
      <c r="B135" s="8"/>
      <c r="C135" s="8" t="s">
        <v>24</v>
      </c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9"/>
      <c r="V135" s="8"/>
      <c r="W135" s="8"/>
      <c r="X135" s="8"/>
      <c r="Y135" s="8"/>
      <c r="Z135" s="8"/>
      <c r="AA135" s="8"/>
    </row>
    <row r="136" spans="1:27" ht="10.35" customHeight="1" x14ac:dyDescent="0.2">
      <c r="A136" s="8" t="s">
        <v>5</v>
      </c>
      <c r="B136" s="8"/>
      <c r="C136" s="8" t="s">
        <v>6</v>
      </c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9"/>
      <c r="V136" s="8"/>
      <c r="W136" s="8"/>
      <c r="X136" s="8"/>
      <c r="Y136" s="8"/>
      <c r="Z136" s="8"/>
      <c r="AA136" s="8"/>
    </row>
    <row r="137" spans="1:27" ht="10.35" customHeight="1" x14ac:dyDescent="0.2">
      <c r="A137" s="8" t="s">
        <v>16</v>
      </c>
      <c r="B137" s="8"/>
      <c r="C137" s="8" t="s">
        <v>15</v>
      </c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9"/>
      <c r="V137" s="8"/>
      <c r="W137" s="8"/>
      <c r="X137" s="8"/>
      <c r="Y137" s="8"/>
      <c r="Z137" s="8"/>
      <c r="AA137" s="8"/>
    </row>
    <row r="138" spans="1:27" ht="10.35" customHeight="1" x14ac:dyDescent="0.2">
      <c r="A138" s="8" t="s">
        <v>7</v>
      </c>
      <c r="B138" s="8"/>
      <c r="C138" s="8" t="s">
        <v>25</v>
      </c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9"/>
      <c r="V138" s="8"/>
      <c r="W138" s="8"/>
      <c r="X138" s="8"/>
      <c r="Y138" s="8"/>
      <c r="Z138" s="8"/>
      <c r="AA138" s="8"/>
    </row>
    <row r="139" spans="1:27" ht="10.35" customHeight="1" x14ac:dyDescent="0.2">
      <c r="A139" s="8"/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9" t="s">
        <v>17</v>
      </c>
      <c r="V139" s="9"/>
      <c r="W139" s="9"/>
      <c r="X139" s="9"/>
      <c r="Y139" s="9"/>
      <c r="Z139" s="9"/>
      <c r="AA139" s="9"/>
    </row>
    <row r="140" spans="1:27" ht="10.9" customHeight="1" x14ac:dyDescent="0.2">
      <c r="A140" s="99"/>
      <c r="B140" s="99"/>
      <c r="C140" s="99"/>
      <c r="D140" s="99"/>
      <c r="E140" s="99"/>
      <c r="F140" s="99"/>
      <c r="G140" s="99"/>
      <c r="H140" s="99"/>
      <c r="I140" s="99"/>
      <c r="J140" s="99"/>
      <c r="K140" s="99"/>
      <c r="L140" s="99"/>
      <c r="M140" s="99"/>
      <c r="N140" s="99"/>
      <c r="O140" s="99"/>
      <c r="P140" s="99"/>
      <c r="Q140" s="99"/>
      <c r="R140" s="99"/>
      <c r="S140" s="99"/>
      <c r="T140" s="99"/>
      <c r="U140" s="99"/>
      <c r="V140" s="99"/>
      <c r="W140" s="99"/>
      <c r="X140" s="99"/>
      <c r="Y140" s="99"/>
      <c r="Z140" s="99"/>
      <c r="AA140" s="99"/>
    </row>
    <row r="141" spans="1:27" ht="10.9" customHeight="1" x14ac:dyDescent="0.2">
      <c r="A141" s="92"/>
      <c r="B141" s="92"/>
      <c r="C141" s="92"/>
      <c r="D141" s="92"/>
      <c r="E141" s="92"/>
      <c r="F141" s="92"/>
      <c r="G141" s="92"/>
      <c r="H141" s="92"/>
      <c r="I141" s="92"/>
      <c r="J141" s="92"/>
      <c r="K141" s="92"/>
      <c r="L141" s="92"/>
      <c r="M141" s="92"/>
      <c r="N141" s="92"/>
      <c r="O141" s="92"/>
      <c r="P141" s="92"/>
      <c r="Q141" s="92"/>
      <c r="R141" s="92"/>
      <c r="S141" s="92"/>
      <c r="T141" s="92"/>
      <c r="U141" s="92"/>
      <c r="V141" s="92"/>
      <c r="W141" s="92"/>
      <c r="X141" s="92"/>
      <c r="Y141" s="92"/>
      <c r="Z141" s="92"/>
      <c r="AA141" s="92"/>
    </row>
    <row r="142" spans="1:27" ht="10.9" customHeight="1" x14ac:dyDescent="0.2">
      <c r="A142" s="92"/>
      <c r="B142" s="92"/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92"/>
      <c r="N142" s="92"/>
      <c r="O142" s="92"/>
      <c r="P142" s="92"/>
      <c r="Q142" s="92"/>
      <c r="R142" s="92"/>
      <c r="S142" s="92"/>
      <c r="T142" s="92"/>
      <c r="U142" s="92"/>
      <c r="V142" s="92"/>
      <c r="W142" s="92"/>
      <c r="X142" s="92"/>
      <c r="Y142" s="92"/>
      <c r="Z142" s="92"/>
      <c r="AA142" s="92"/>
    </row>
    <row r="143" spans="1:27" ht="10.35" customHeight="1" x14ac:dyDescent="0.2">
      <c r="A143" s="93" t="s">
        <v>8</v>
      </c>
      <c r="B143" s="94"/>
      <c r="C143" s="94"/>
      <c r="D143" s="94"/>
      <c r="E143" s="94"/>
      <c r="F143" s="94"/>
      <c r="G143" s="94"/>
      <c r="H143" s="94"/>
      <c r="I143" s="94"/>
      <c r="J143" s="94"/>
      <c r="K143" s="95"/>
      <c r="L143" s="96" t="s">
        <v>9</v>
      </c>
      <c r="M143" s="97"/>
      <c r="N143" s="97"/>
      <c r="O143" s="97"/>
      <c r="P143" s="97"/>
      <c r="Q143" s="97"/>
      <c r="R143" s="98"/>
      <c r="S143" s="96" t="s">
        <v>10</v>
      </c>
      <c r="T143" s="97"/>
      <c r="U143" s="97"/>
      <c r="V143" s="97"/>
      <c r="W143" s="97"/>
      <c r="X143" s="98"/>
      <c r="Y143" s="96" t="s">
        <v>134</v>
      </c>
      <c r="Z143" s="97"/>
      <c r="AA143" s="98"/>
    </row>
    <row r="144" spans="1:27" ht="10.35" customHeight="1" x14ac:dyDescent="0.2">
      <c r="A144" s="65"/>
      <c r="B144" s="66"/>
      <c r="C144" s="66"/>
      <c r="D144" s="66"/>
      <c r="E144" s="66"/>
      <c r="F144" s="66"/>
      <c r="G144" s="66"/>
      <c r="H144" s="66"/>
      <c r="I144" s="66"/>
      <c r="J144" s="66"/>
      <c r="K144" s="67"/>
      <c r="L144" s="89"/>
      <c r="M144" s="90"/>
      <c r="N144" s="90"/>
      <c r="O144" s="90"/>
      <c r="P144" s="90"/>
      <c r="Q144" s="90"/>
      <c r="R144" s="91"/>
      <c r="S144" s="89"/>
      <c r="T144" s="90"/>
      <c r="U144" s="90"/>
      <c r="V144" s="90"/>
      <c r="W144" s="90"/>
      <c r="X144" s="91"/>
      <c r="Y144" s="89"/>
      <c r="Z144" s="90"/>
      <c r="AA144" s="91"/>
    </row>
    <row r="145" spans="1:27" ht="10.35" customHeight="1" x14ac:dyDescent="0.2">
      <c r="A145" s="65" t="s">
        <v>33</v>
      </c>
      <c r="B145" s="66"/>
      <c r="C145" s="66"/>
      <c r="D145" s="66"/>
      <c r="E145" s="66"/>
      <c r="F145" s="66"/>
      <c r="G145" s="66"/>
      <c r="H145" s="66"/>
      <c r="I145" s="66"/>
      <c r="J145" s="66"/>
      <c r="K145" s="67"/>
      <c r="L145" s="83">
        <v>23.8764</v>
      </c>
      <c r="M145" s="84"/>
      <c r="N145" s="84"/>
      <c r="O145" s="84"/>
      <c r="P145" s="84"/>
      <c r="Q145" s="84"/>
      <c r="R145" s="85"/>
      <c r="S145" s="71">
        <v>4279122.33</v>
      </c>
      <c r="T145" s="72"/>
      <c r="U145" s="72"/>
      <c r="V145" s="72"/>
      <c r="W145" s="72"/>
      <c r="X145" s="73"/>
      <c r="Y145" s="80">
        <v>255775.39</v>
      </c>
      <c r="Z145" s="81"/>
      <c r="AA145" s="82"/>
    </row>
    <row r="146" spans="1:27" ht="10.35" customHeight="1" x14ac:dyDescent="0.2">
      <c r="A146" s="65"/>
      <c r="B146" s="66"/>
      <c r="C146" s="66"/>
      <c r="D146" s="66"/>
      <c r="E146" s="66"/>
      <c r="F146" s="66"/>
      <c r="G146" s="66"/>
      <c r="H146" s="66"/>
      <c r="I146" s="66"/>
      <c r="J146" s="66"/>
      <c r="K146" s="67"/>
      <c r="L146" s="83"/>
      <c r="M146" s="84"/>
      <c r="N146" s="84"/>
      <c r="O146" s="84"/>
      <c r="P146" s="84"/>
      <c r="Q146" s="84"/>
      <c r="R146" s="85"/>
      <c r="S146" s="71"/>
      <c r="T146" s="72"/>
      <c r="U146" s="72"/>
      <c r="V146" s="72"/>
      <c r="W146" s="72"/>
      <c r="X146" s="73"/>
      <c r="Y146" s="80"/>
      <c r="Z146" s="81"/>
      <c r="AA146" s="82"/>
    </row>
    <row r="147" spans="1:27" ht="10.35" customHeight="1" x14ac:dyDescent="0.2">
      <c r="A147" s="65" t="s">
        <v>47</v>
      </c>
      <c r="B147" s="66"/>
      <c r="C147" s="66"/>
      <c r="D147" s="66"/>
      <c r="E147" s="66"/>
      <c r="F147" s="66"/>
      <c r="G147" s="66"/>
      <c r="H147" s="66"/>
      <c r="I147" s="66"/>
      <c r="J147" s="66"/>
      <c r="K147" s="67"/>
      <c r="L147" s="83">
        <v>16.7483</v>
      </c>
      <c r="M147" s="84"/>
      <c r="N147" s="84"/>
      <c r="O147" s="84"/>
      <c r="P147" s="84"/>
      <c r="Q147" s="84"/>
      <c r="R147" s="85"/>
      <c r="S147" s="71">
        <v>3001642.22</v>
      </c>
      <c r="T147" s="72"/>
      <c r="U147" s="72"/>
      <c r="V147" s="72"/>
      <c r="W147" s="72"/>
      <c r="X147" s="73"/>
      <c r="Y147" s="80">
        <v>179416.74</v>
      </c>
      <c r="Z147" s="81"/>
      <c r="AA147" s="82"/>
    </row>
    <row r="148" spans="1:27" ht="10.35" customHeight="1" x14ac:dyDescent="0.2">
      <c r="A148" s="65"/>
      <c r="B148" s="66"/>
      <c r="C148" s="66"/>
      <c r="D148" s="66"/>
      <c r="E148" s="66"/>
      <c r="F148" s="66"/>
      <c r="G148" s="66"/>
      <c r="H148" s="66"/>
      <c r="I148" s="66"/>
      <c r="J148" s="66"/>
      <c r="K148" s="67"/>
      <c r="L148" s="83"/>
      <c r="M148" s="84"/>
      <c r="N148" s="84"/>
      <c r="O148" s="84"/>
      <c r="P148" s="84"/>
      <c r="Q148" s="84"/>
      <c r="R148" s="85"/>
      <c r="S148" s="71"/>
      <c r="T148" s="72"/>
      <c r="U148" s="72"/>
      <c r="V148" s="72"/>
      <c r="W148" s="72"/>
      <c r="X148" s="73"/>
      <c r="Y148" s="80"/>
      <c r="Z148" s="81"/>
      <c r="AA148" s="82"/>
    </row>
    <row r="149" spans="1:27" ht="10.35" customHeight="1" x14ac:dyDescent="0.2">
      <c r="A149" s="65" t="s">
        <v>68</v>
      </c>
      <c r="B149" s="66"/>
      <c r="C149" s="66"/>
      <c r="D149" s="66"/>
      <c r="E149" s="66"/>
      <c r="F149" s="66"/>
      <c r="G149" s="66"/>
      <c r="H149" s="66"/>
      <c r="I149" s="66"/>
      <c r="J149" s="66"/>
      <c r="K149" s="67"/>
      <c r="L149" s="83">
        <v>14.584099999999999</v>
      </c>
      <c r="M149" s="84"/>
      <c r="N149" s="84"/>
      <c r="O149" s="84"/>
      <c r="P149" s="84"/>
      <c r="Q149" s="84"/>
      <c r="R149" s="85"/>
      <c r="S149" s="71">
        <v>2613755.5</v>
      </c>
      <c r="T149" s="72"/>
      <c r="U149" s="72"/>
      <c r="V149" s="72"/>
      <c r="W149" s="72"/>
      <c r="X149" s="73"/>
      <c r="Y149" s="80">
        <v>156231.64000000001</v>
      </c>
      <c r="Z149" s="81"/>
      <c r="AA149" s="82"/>
    </row>
    <row r="150" spans="1:27" ht="10.35" customHeight="1" x14ac:dyDescent="0.2">
      <c r="A150" s="65"/>
      <c r="B150" s="66"/>
      <c r="C150" s="66"/>
      <c r="D150" s="66"/>
      <c r="E150" s="66"/>
      <c r="F150" s="66"/>
      <c r="G150" s="66"/>
      <c r="H150" s="66"/>
      <c r="I150" s="66"/>
      <c r="J150" s="66"/>
      <c r="K150" s="67"/>
      <c r="L150" s="83"/>
      <c r="M150" s="84"/>
      <c r="N150" s="84"/>
      <c r="O150" s="84"/>
      <c r="P150" s="84"/>
      <c r="Q150" s="84"/>
      <c r="R150" s="85"/>
      <c r="S150" s="71"/>
      <c r="T150" s="72"/>
      <c r="U150" s="72"/>
      <c r="V150" s="72"/>
      <c r="W150" s="72"/>
      <c r="X150" s="73"/>
      <c r="Y150" s="80"/>
      <c r="Z150" s="81"/>
      <c r="AA150" s="82"/>
    </row>
    <row r="151" spans="1:27" ht="10.35" customHeight="1" x14ac:dyDescent="0.2">
      <c r="A151" s="65" t="s">
        <v>101</v>
      </c>
      <c r="B151" s="66"/>
      <c r="C151" s="66"/>
      <c r="D151" s="66"/>
      <c r="E151" s="66"/>
      <c r="F151" s="66"/>
      <c r="G151" s="66"/>
      <c r="H151" s="66"/>
      <c r="I151" s="66"/>
      <c r="J151" s="66"/>
      <c r="K151" s="67"/>
      <c r="L151" s="68">
        <v>0.74050000000000005</v>
      </c>
      <c r="M151" s="69"/>
      <c r="N151" s="69"/>
      <c r="O151" s="69"/>
      <c r="P151" s="69"/>
      <c r="Q151" s="69"/>
      <c r="R151" s="70"/>
      <c r="S151" s="80">
        <v>132698.42000000001</v>
      </c>
      <c r="T151" s="81"/>
      <c r="U151" s="81"/>
      <c r="V151" s="81"/>
      <c r="W151" s="81"/>
      <c r="X151" s="82"/>
      <c r="Y151" s="77">
        <v>7931.76</v>
      </c>
      <c r="Z151" s="78"/>
      <c r="AA151" s="79"/>
    </row>
    <row r="152" spans="1:27" ht="10.35" customHeight="1" x14ac:dyDescent="0.2">
      <c r="A152" s="65"/>
      <c r="B152" s="66"/>
      <c r="C152" s="66"/>
      <c r="D152" s="66"/>
      <c r="E152" s="66"/>
      <c r="F152" s="66"/>
      <c r="G152" s="66"/>
      <c r="H152" s="66"/>
      <c r="I152" s="66"/>
      <c r="J152" s="66"/>
      <c r="K152" s="67"/>
      <c r="L152" s="68"/>
      <c r="M152" s="69"/>
      <c r="N152" s="69"/>
      <c r="O152" s="69"/>
      <c r="P152" s="69"/>
      <c r="Q152" s="69"/>
      <c r="R152" s="70"/>
      <c r="S152" s="80"/>
      <c r="T152" s="81"/>
      <c r="U152" s="81"/>
      <c r="V152" s="81"/>
      <c r="W152" s="81"/>
      <c r="X152" s="82"/>
      <c r="Y152" s="77"/>
      <c r="Z152" s="78"/>
      <c r="AA152" s="79"/>
    </row>
    <row r="153" spans="1:27" ht="10.35" customHeight="1" x14ac:dyDescent="0.2">
      <c r="A153" s="65" t="s">
        <v>108</v>
      </c>
      <c r="B153" s="66"/>
      <c r="C153" s="66"/>
      <c r="D153" s="66"/>
      <c r="E153" s="66"/>
      <c r="F153" s="66"/>
      <c r="G153" s="66"/>
      <c r="H153" s="66"/>
      <c r="I153" s="66"/>
      <c r="J153" s="66"/>
      <c r="K153" s="67"/>
      <c r="L153" s="68">
        <v>1.7050000000000001</v>
      </c>
      <c r="M153" s="69"/>
      <c r="N153" s="69"/>
      <c r="O153" s="69"/>
      <c r="P153" s="69"/>
      <c r="Q153" s="69"/>
      <c r="R153" s="70"/>
      <c r="S153" s="80">
        <v>305573.21999999997</v>
      </c>
      <c r="T153" s="81"/>
      <c r="U153" s="81"/>
      <c r="V153" s="81"/>
      <c r="W153" s="81"/>
      <c r="X153" s="82"/>
      <c r="Y153" s="74">
        <v>18264.98</v>
      </c>
      <c r="Z153" s="75"/>
      <c r="AA153" s="76"/>
    </row>
    <row r="154" spans="1:27" ht="10.35" customHeight="1" x14ac:dyDescent="0.2">
      <c r="A154" s="65"/>
      <c r="B154" s="66"/>
      <c r="C154" s="66"/>
      <c r="D154" s="66"/>
      <c r="E154" s="66"/>
      <c r="F154" s="66"/>
      <c r="G154" s="66"/>
      <c r="H154" s="66"/>
      <c r="I154" s="66"/>
      <c r="J154" s="66"/>
      <c r="K154" s="67"/>
      <c r="L154" s="68"/>
      <c r="M154" s="69"/>
      <c r="N154" s="69"/>
      <c r="O154" s="69"/>
      <c r="P154" s="69"/>
      <c r="Q154" s="69"/>
      <c r="R154" s="70"/>
      <c r="S154" s="80"/>
      <c r="T154" s="81"/>
      <c r="U154" s="81"/>
      <c r="V154" s="81"/>
      <c r="W154" s="81"/>
      <c r="X154" s="82"/>
      <c r="Y154" s="74"/>
      <c r="Z154" s="75"/>
      <c r="AA154" s="76"/>
    </row>
    <row r="155" spans="1:27" ht="10.35" customHeight="1" x14ac:dyDescent="0.2">
      <c r="A155" s="65" t="s">
        <v>117</v>
      </c>
      <c r="B155" s="66"/>
      <c r="C155" s="66"/>
      <c r="D155" s="66"/>
      <c r="E155" s="66"/>
      <c r="F155" s="66"/>
      <c r="G155" s="66"/>
      <c r="H155" s="66"/>
      <c r="I155" s="66"/>
      <c r="J155" s="66"/>
      <c r="K155" s="67"/>
      <c r="L155" s="68">
        <v>1.3945000000000001</v>
      </c>
      <c r="M155" s="69"/>
      <c r="N155" s="69"/>
      <c r="O155" s="69"/>
      <c r="P155" s="69"/>
      <c r="Q155" s="69"/>
      <c r="R155" s="70"/>
      <c r="S155" s="80">
        <v>249926.12</v>
      </c>
      <c r="T155" s="81"/>
      <c r="U155" s="81"/>
      <c r="V155" s="81"/>
      <c r="W155" s="81"/>
      <c r="X155" s="82"/>
      <c r="Y155" s="74">
        <v>14938.79</v>
      </c>
      <c r="Z155" s="75"/>
      <c r="AA155" s="76"/>
    </row>
    <row r="156" spans="1:27" ht="10.35" customHeight="1" x14ac:dyDescent="0.2">
      <c r="A156" s="65"/>
      <c r="B156" s="66"/>
      <c r="C156" s="66"/>
      <c r="D156" s="66"/>
      <c r="E156" s="66"/>
      <c r="F156" s="66"/>
      <c r="G156" s="66"/>
      <c r="H156" s="66"/>
      <c r="I156" s="66"/>
      <c r="J156" s="66"/>
      <c r="K156" s="67"/>
      <c r="L156" s="68"/>
      <c r="M156" s="69"/>
      <c r="N156" s="69"/>
      <c r="O156" s="69"/>
      <c r="P156" s="69"/>
      <c r="Q156" s="69"/>
      <c r="R156" s="70"/>
      <c r="S156" s="80"/>
      <c r="T156" s="81"/>
      <c r="U156" s="81"/>
      <c r="V156" s="81"/>
      <c r="W156" s="81"/>
      <c r="X156" s="82"/>
      <c r="Y156" s="74"/>
      <c r="Z156" s="75"/>
      <c r="AA156" s="76"/>
    </row>
    <row r="157" spans="1:27" ht="10.35" customHeight="1" x14ac:dyDescent="0.2">
      <c r="A157" s="65" t="s">
        <v>120</v>
      </c>
      <c r="B157" s="66"/>
      <c r="C157" s="66"/>
      <c r="D157" s="66"/>
      <c r="E157" s="66"/>
      <c r="F157" s="66"/>
      <c r="G157" s="66"/>
      <c r="H157" s="66"/>
      <c r="I157" s="66"/>
      <c r="J157" s="66"/>
      <c r="K157" s="67"/>
      <c r="L157" s="83">
        <v>40.9512</v>
      </c>
      <c r="M157" s="84"/>
      <c r="N157" s="84"/>
      <c r="O157" s="84"/>
      <c r="P157" s="84"/>
      <c r="Q157" s="84"/>
      <c r="R157" s="85"/>
      <c r="S157" s="71">
        <v>7339253.1100000003</v>
      </c>
      <c r="T157" s="72"/>
      <c r="U157" s="72"/>
      <c r="V157" s="72"/>
      <c r="W157" s="72"/>
      <c r="X157" s="73"/>
      <c r="Y157" s="80">
        <v>438688.17</v>
      </c>
      <c r="Z157" s="81"/>
      <c r="AA157" s="82"/>
    </row>
    <row r="158" spans="1:27" ht="10.35" customHeight="1" x14ac:dyDescent="0.2">
      <c r="A158" s="65"/>
      <c r="B158" s="66"/>
      <c r="C158" s="66"/>
      <c r="D158" s="66"/>
      <c r="E158" s="66"/>
      <c r="F158" s="66"/>
      <c r="G158" s="66"/>
      <c r="H158" s="66"/>
      <c r="I158" s="66"/>
      <c r="J158" s="66"/>
      <c r="K158" s="67"/>
      <c r="L158" s="83"/>
      <c r="M158" s="84"/>
      <c r="N158" s="84"/>
      <c r="O158" s="84"/>
      <c r="P158" s="84"/>
      <c r="Q158" s="84"/>
      <c r="R158" s="85"/>
      <c r="S158" s="71"/>
      <c r="T158" s="72"/>
      <c r="U158" s="72"/>
      <c r="V158" s="72"/>
      <c r="W158" s="72"/>
      <c r="X158" s="73"/>
      <c r="Y158" s="80"/>
      <c r="Z158" s="81"/>
      <c r="AA158" s="82"/>
    </row>
    <row r="159" spans="1:27" ht="10.35" customHeight="1" x14ac:dyDescent="0.2">
      <c r="A159" s="51" t="s">
        <v>11</v>
      </c>
      <c r="B159" s="52"/>
      <c r="C159" s="52"/>
      <c r="D159" s="52"/>
      <c r="E159" s="52"/>
      <c r="F159" s="52"/>
      <c r="G159" s="52"/>
      <c r="H159" s="52"/>
      <c r="I159" s="52"/>
      <c r="J159" s="52"/>
      <c r="K159" s="53"/>
      <c r="L159" s="54">
        <v>100</v>
      </c>
      <c r="M159" s="55"/>
      <c r="N159" s="55"/>
      <c r="O159" s="55"/>
      <c r="P159" s="55"/>
      <c r="Q159" s="55"/>
      <c r="R159" s="56"/>
      <c r="S159" s="57">
        <v>17921970.920000002</v>
      </c>
      <c r="T159" s="58"/>
      <c r="U159" s="58"/>
      <c r="V159" s="58"/>
      <c r="W159" s="58"/>
      <c r="X159" s="59"/>
      <c r="Y159" s="60">
        <v>1071247.47</v>
      </c>
      <c r="Z159" s="61"/>
      <c r="AA159" s="62"/>
    </row>
    <row r="160" spans="1:27" ht="11.45" customHeight="1" x14ac:dyDescent="0.2">
      <c r="A160" s="63" t="s">
        <v>135</v>
      </c>
      <c r="B160" s="63"/>
      <c r="C160" s="63"/>
      <c r="D160" s="63"/>
      <c r="E160" s="63"/>
      <c r="F160" s="63"/>
      <c r="G160" s="63"/>
      <c r="H160" s="63"/>
      <c r="I160" s="63"/>
      <c r="J160" s="63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</row>
  </sheetData>
  <mergeCells count="687">
    <mergeCell ref="A4:AA4"/>
    <mergeCell ref="A5:B5"/>
    <mergeCell ref="C5:AA5"/>
    <mergeCell ref="A6:B6"/>
    <mergeCell ref="C6:T6"/>
    <mergeCell ref="U6:AA6"/>
    <mergeCell ref="A1:C3"/>
    <mergeCell ref="D1:R1"/>
    <mergeCell ref="S1:AA1"/>
    <mergeCell ref="D2:R2"/>
    <mergeCell ref="S2:AA2"/>
    <mergeCell ref="D3:R3"/>
    <mergeCell ref="S3:AA3"/>
    <mergeCell ref="A10:B10"/>
    <mergeCell ref="C10:AA10"/>
    <mergeCell ref="A11:B11"/>
    <mergeCell ref="C11:AA11"/>
    <mergeCell ref="A12:B12"/>
    <mergeCell ref="C12:AA12"/>
    <mergeCell ref="A7:B7"/>
    <mergeCell ref="C7:AA7"/>
    <mergeCell ref="A8:B8"/>
    <mergeCell ref="C8:AA8"/>
    <mergeCell ref="A9:B9"/>
    <mergeCell ref="C9:AA9"/>
    <mergeCell ref="A17:AA17"/>
    <mergeCell ref="A18:C18"/>
    <mergeCell ref="D18:J18"/>
    <mergeCell ref="K18:L18"/>
    <mergeCell ref="M18:O18"/>
    <mergeCell ref="P18:U18"/>
    <mergeCell ref="V18:Y18"/>
    <mergeCell ref="Z18:AA18"/>
    <mergeCell ref="A13:B13"/>
    <mergeCell ref="C13:T13"/>
    <mergeCell ref="U13:AA13"/>
    <mergeCell ref="A14:AA14"/>
    <mergeCell ref="A15:AA15"/>
    <mergeCell ref="A16:AA16"/>
    <mergeCell ref="A19:C19"/>
    <mergeCell ref="D19:AA19"/>
    <mergeCell ref="A20:C20"/>
    <mergeCell ref="D20:J20"/>
    <mergeCell ref="K20:L20"/>
    <mergeCell ref="M20:O20"/>
    <mergeCell ref="P20:U20"/>
    <mergeCell ref="V20:Y20"/>
    <mergeCell ref="Z20:AA20"/>
    <mergeCell ref="Z21:AA21"/>
    <mergeCell ref="A22:C22"/>
    <mergeCell ref="D22:J22"/>
    <mergeCell ref="K22:L22"/>
    <mergeCell ref="M22:O22"/>
    <mergeCell ref="P22:U22"/>
    <mergeCell ref="V22:Y22"/>
    <mergeCell ref="Z22:AA22"/>
    <mergeCell ref="A21:C21"/>
    <mergeCell ref="D21:J21"/>
    <mergeCell ref="K21:L21"/>
    <mergeCell ref="M21:O21"/>
    <mergeCell ref="P21:U21"/>
    <mergeCell ref="V21:Y21"/>
    <mergeCell ref="Z23:AA23"/>
    <mergeCell ref="A24:C24"/>
    <mergeCell ref="D24:J24"/>
    <mergeCell ref="K24:L24"/>
    <mergeCell ref="M24:O24"/>
    <mergeCell ref="P24:U24"/>
    <mergeCell ref="V24:Y24"/>
    <mergeCell ref="Z24:AA24"/>
    <mergeCell ref="A23:C23"/>
    <mergeCell ref="D23:J23"/>
    <mergeCell ref="K23:L23"/>
    <mergeCell ref="M23:O23"/>
    <mergeCell ref="P23:U23"/>
    <mergeCell ref="V23:Y23"/>
    <mergeCell ref="Z25:AA25"/>
    <mergeCell ref="A26:C26"/>
    <mergeCell ref="D26:J26"/>
    <mergeCell ref="K26:L26"/>
    <mergeCell ref="M26:O26"/>
    <mergeCell ref="P26:U26"/>
    <mergeCell ref="V26:Y26"/>
    <mergeCell ref="Z26:AA26"/>
    <mergeCell ref="A25:C25"/>
    <mergeCell ref="D25:J25"/>
    <mergeCell ref="K25:L25"/>
    <mergeCell ref="M25:O25"/>
    <mergeCell ref="P25:U25"/>
    <mergeCell ref="V25:Y25"/>
    <mergeCell ref="Z27:AA27"/>
    <mergeCell ref="A28:C28"/>
    <mergeCell ref="D28:J28"/>
    <mergeCell ref="K28:L28"/>
    <mergeCell ref="M28:O28"/>
    <mergeCell ref="P28:U28"/>
    <mergeCell ref="V28:Y28"/>
    <mergeCell ref="Z28:AA28"/>
    <mergeCell ref="A27:C27"/>
    <mergeCell ref="D27:J27"/>
    <mergeCell ref="K27:L27"/>
    <mergeCell ref="M27:O27"/>
    <mergeCell ref="P27:U27"/>
    <mergeCell ref="V27:Y27"/>
    <mergeCell ref="Z29:AA29"/>
    <mergeCell ref="A30:AA30"/>
    <mergeCell ref="A31:X31"/>
    <mergeCell ref="Y31:AA31"/>
    <mergeCell ref="A32:AA32"/>
    <mergeCell ref="A33:AA33"/>
    <mergeCell ref="A29:C29"/>
    <mergeCell ref="D29:J29"/>
    <mergeCell ref="K29:L29"/>
    <mergeCell ref="M29:O29"/>
    <mergeCell ref="P29:U29"/>
    <mergeCell ref="V29:Y29"/>
    <mergeCell ref="Z34:AA34"/>
    <mergeCell ref="A35:C35"/>
    <mergeCell ref="D35:AA35"/>
    <mergeCell ref="A36:C36"/>
    <mergeCell ref="D36:J36"/>
    <mergeCell ref="K36:L36"/>
    <mergeCell ref="M36:O36"/>
    <mergeCell ref="P36:U36"/>
    <mergeCell ref="V36:Y36"/>
    <mergeCell ref="Z36:AA36"/>
    <mergeCell ref="A34:C34"/>
    <mergeCell ref="D34:J34"/>
    <mergeCell ref="K34:L34"/>
    <mergeCell ref="M34:O34"/>
    <mergeCell ref="P34:U34"/>
    <mergeCell ref="V34:Y34"/>
    <mergeCell ref="Z37:AA37"/>
    <mergeCell ref="A38:C38"/>
    <mergeCell ref="D38:J38"/>
    <mergeCell ref="K38:L38"/>
    <mergeCell ref="M38:O38"/>
    <mergeCell ref="P38:U38"/>
    <mergeCell ref="V38:Y38"/>
    <mergeCell ref="Z38:AA38"/>
    <mergeCell ref="A37:C37"/>
    <mergeCell ref="D37:J37"/>
    <mergeCell ref="K37:L37"/>
    <mergeCell ref="M37:O37"/>
    <mergeCell ref="P37:U37"/>
    <mergeCell ref="V37:Y37"/>
    <mergeCell ref="Z39:AA39"/>
    <mergeCell ref="A40:C40"/>
    <mergeCell ref="D40:J40"/>
    <mergeCell ref="K40:L40"/>
    <mergeCell ref="M40:O40"/>
    <mergeCell ref="P40:U40"/>
    <mergeCell ref="V40:Y40"/>
    <mergeCell ref="Z40:AA40"/>
    <mergeCell ref="A39:C39"/>
    <mergeCell ref="D39:J39"/>
    <mergeCell ref="K39:L39"/>
    <mergeCell ref="M39:O39"/>
    <mergeCell ref="P39:U39"/>
    <mergeCell ref="V39:Y39"/>
    <mergeCell ref="Z41:AA41"/>
    <mergeCell ref="A42:C42"/>
    <mergeCell ref="D42:J42"/>
    <mergeCell ref="K42:L42"/>
    <mergeCell ref="M42:O42"/>
    <mergeCell ref="P42:U42"/>
    <mergeCell ref="V42:Y42"/>
    <mergeCell ref="Z42:AA42"/>
    <mergeCell ref="A41:C41"/>
    <mergeCell ref="D41:J41"/>
    <mergeCell ref="K41:L41"/>
    <mergeCell ref="M41:O41"/>
    <mergeCell ref="P41:U41"/>
    <mergeCell ref="V41:Y41"/>
    <mergeCell ref="Z43:AA43"/>
    <mergeCell ref="A44:C44"/>
    <mergeCell ref="D44:J44"/>
    <mergeCell ref="K44:L44"/>
    <mergeCell ref="M44:O44"/>
    <mergeCell ref="P44:U44"/>
    <mergeCell ref="V44:Y44"/>
    <mergeCell ref="Z44:AA44"/>
    <mergeCell ref="A43:C43"/>
    <mergeCell ref="D43:J43"/>
    <mergeCell ref="K43:L43"/>
    <mergeCell ref="M43:O43"/>
    <mergeCell ref="P43:U43"/>
    <mergeCell ref="V43:Y43"/>
    <mergeCell ref="Z45:AA45"/>
    <mergeCell ref="A46:C46"/>
    <mergeCell ref="D46:J46"/>
    <mergeCell ref="K46:L46"/>
    <mergeCell ref="M46:O46"/>
    <mergeCell ref="P46:U46"/>
    <mergeCell ref="V46:Y46"/>
    <mergeCell ref="Z46:AA46"/>
    <mergeCell ref="A45:C45"/>
    <mergeCell ref="D45:J45"/>
    <mergeCell ref="K45:L45"/>
    <mergeCell ref="M45:O45"/>
    <mergeCell ref="P45:U45"/>
    <mergeCell ref="V45:Y45"/>
    <mergeCell ref="Z47:AA47"/>
    <mergeCell ref="A48:C48"/>
    <mergeCell ref="D48:J48"/>
    <mergeCell ref="K48:L48"/>
    <mergeCell ref="M48:O48"/>
    <mergeCell ref="P48:U48"/>
    <mergeCell ref="V48:Y48"/>
    <mergeCell ref="Z48:AA48"/>
    <mergeCell ref="A47:C47"/>
    <mergeCell ref="D47:J47"/>
    <mergeCell ref="K47:L47"/>
    <mergeCell ref="M47:O47"/>
    <mergeCell ref="P47:U47"/>
    <mergeCell ref="V47:Y47"/>
    <mergeCell ref="Z49:AA49"/>
    <mergeCell ref="A50:C50"/>
    <mergeCell ref="D50:J50"/>
    <mergeCell ref="K50:L50"/>
    <mergeCell ref="M50:O50"/>
    <mergeCell ref="P50:U50"/>
    <mergeCell ref="V50:Y50"/>
    <mergeCell ref="Z50:AA50"/>
    <mergeCell ref="A49:C49"/>
    <mergeCell ref="D49:J49"/>
    <mergeCell ref="K49:L49"/>
    <mergeCell ref="M49:O49"/>
    <mergeCell ref="P49:U49"/>
    <mergeCell ref="V49:Y49"/>
    <mergeCell ref="A51:AA51"/>
    <mergeCell ref="A52:X52"/>
    <mergeCell ref="Y52:AA52"/>
    <mergeCell ref="A53:AA53"/>
    <mergeCell ref="A54:AA54"/>
    <mergeCell ref="A55:C55"/>
    <mergeCell ref="D55:J55"/>
    <mergeCell ref="K55:L55"/>
    <mergeCell ref="M55:O55"/>
    <mergeCell ref="P55:U55"/>
    <mergeCell ref="Z57:AA57"/>
    <mergeCell ref="A58:C58"/>
    <mergeCell ref="D58:J58"/>
    <mergeCell ref="K58:L58"/>
    <mergeCell ref="M58:O58"/>
    <mergeCell ref="P58:U58"/>
    <mergeCell ref="V58:Y58"/>
    <mergeCell ref="Z58:AA58"/>
    <mergeCell ref="V55:Y55"/>
    <mergeCell ref="Z55:AA55"/>
    <mergeCell ref="A56:C56"/>
    <mergeCell ref="D56:AA56"/>
    <mergeCell ref="A57:C57"/>
    <mergeCell ref="D57:J57"/>
    <mergeCell ref="K57:L57"/>
    <mergeCell ref="M57:O57"/>
    <mergeCell ref="P57:U57"/>
    <mergeCell ref="V57:Y57"/>
    <mergeCell ref="Z59:AA59"/>
    <mergeCell ref="A60:C60"/>
    <mergeCell ref="D60:J60"/>
    <mergeCell ref="K60:L60"/>
    <mergeCell ref="M60:O60"/>
    <mergeCell ref="P60:U60"/>
    <mergeCell ref="V60:Y60"/>
    <mergeCell ref="Z60:AA60"/>
    <mergeCell ref="A59:C59"/>
    <mergeCell ref="D59:J59"/>
    <mergeCell ref="K59:L59"/>
    <mergeCell ref="M59:O59"/>
    <mergeCell ref="P59:U59"/>
    <mergeCell ref="V59:Y59"/>
    <mergeCell ref="Z61:AA61"/>
    <mergeCell ref="A62:C62"/>
    <mergeCell ref="D62:J62"/>
    <mergeCell ref="K62:L62"/>
    <mergeCell ref="M62:O62"/>
    <mergeCell ref="P62:U62"/>
    <mergeCell ref="V62:Y62"/>
    <mergeCell ref="Z62:AA62"/>
    <mergeCell ref="A61:C61"/>
    <mergeCell ref="D61:J61"/>
    <mergeCell ref="K61:L61"/>
    <mergeCell ref="M61:O61"/>
    <mergeCell ref="P61:U61"/>
    <mergeCell ref="V61:Y61"/>
    <mergeCell ref="Z63:AA63"/>
    <mergeCell ref="A64:C64"/>
    <mergeCell ref="D64:J64"/>
    <mergeCell ref="K64:L64"/>
    <mergeCell ref="M64:O64"/>
    <mergeCell ref="P64:U64"/>
    <mergeCell ref="V64:Y64"/>
    <mergeCell ref="Z64:AA64"/>
    <mergeCell ref="A63:C63"/>
    <mergeCell ref="D63:J63"/>
    <mergeCell ref="K63:L63"/>
    <mergeCell ref="M63:O63"/>
    <mergeCell ref="P63:U63"/>
    <mergeCell ref="V63:Y63"/>
    <mergeCell ref="Z65:AA65"/>
    <mergeCell ref="A66:C66"/>
    <mergeCell ref="D66:J66"/>
    <mergeCell ref="K66:L66"/>
    <mergeCell ref="M66:O66"/>
    <mergeCell ref="P66:U66"/>
    <mergeCell ref="V66:Y66"/>
    <mergeCell ref="Z66:AA66"/>
    <mergeCell ref="A65:C65"/>
    <mergeCell ref="D65:J65"/>
    <mergeCell ref="K65:L65"/>
    <mergeCell ref="M65:O65"/>
    <mergeCell ref="P65:U65"/>
    <mergeCell ref="V65:Y65"/>
    <mergeCell ref="Z67:AA67"/>
    <mergeCell ref="A68:C68"/>
    <mergeCell ref="D68:J68"/>
    <mergeCell ref="K68:L68"/>
    <mergeCell ref="M68:O68"/>
    <mergeCell ref="P68:U68"/>
    <mergeCell ref="V68:Y68"/>
    <mergeCell ref="Z68:AA68"/>
    <mergeCell ref="A67:C67"/>
    <mergeCell ref="D67:J67"/>
    <mergeCell ref="K67:L67"/>
    <mergeCell ref="M67:O67"/>
    <mergeCell ref="P67:U67"/>
    <mergeCell ref="V67:Y67"/>
    <mergeCell ref="Z69:AA69"/>
    <mergeCell ref="A70:C70"/>
    <mergeCell ref="D70:J70"/>
    <mergeCell ref="K70:L70"/>
    <mergeCell ref="M70:O70"/>
    <mergeCell ref="P70:U70"/>
    <mergeCell ref="V70:Y70"/>
    <mergeCell ref="Z70:AA70"/>
    <mergeCell ref="A69:C69"/>
    <mergeCell ref="D69:J69"/>
    <mergeCell ref="K69:L69"/>
    <mergeCell ref="M69:O69"/>
    <mergeCell ref="P69:U69"/>
    <mergeCell ref="V69:Y69"/>
    <mergeCell ref="Z71:AA71"/>
    <mergeCell ref="A72:C72"/>
    <mergeCell ref="D72:J72"/>
    <mergeCell ref="K72:L72"/>
    <mergeCell ref="M72:O72"/>
    <mergeCell ref="P72:U72"/>
    <mergeCell ref="V72:Y72"/>
    <mergeCell ref="Z72:AA72"/>
    <mergeCell ref="A71:C71"/>
    <mergeCell ref="D71:J71"/>
    <mergeCell ref="K71:L71"/>
    <mergeCell ref="M71:O71"/>
    <mergeCell ref="P71:U71"/>
    <mergeCell ref="V71:Y71"/>
    <mergeCell ref="Z73:AA73"/>
    <mergeCell ref="A74:C74"/>
    <mergeCell ref="D74:J74"/>
    <mergeCell ref="K74:L74"/>
    <mergeCell ref="M74:O74"/>
    <mergeCell ref="P74:U74"/>
    <mergeCell ref="V74:Y74"/>
    <mergeCell ref="Z74:AA74"/>
    <mergeCell ref="A73:C73"/>
    <mergeCell ref="D73:J73"/>
    <mergeCell ref="K73:L73"/>
    <mergeCell ref="M73:O73"/>
    <mergeCell ref="P73:U73"/>
    <mergeCell ref="V73:Y73"/>
    <mergeCell ref="Z75:AA75"/>
    <mergeCell ref="A76:AA76"/>
    <mergeCell ref="A77:X77"/>
    <mergeCell ref="Y77:AA77"/>
    <mergeCell ref="A78:AA78"/>
    <mergeCell ref="A79:AA79"/>
    <mergeCell ref="A75:C75"/>
    <mergeCell ref="D75:J75"/>
    <mergeCell ref="K75:L75"/>
    <mergeCell ref="M75:O75"/>
    <mergeCell ref="P75:U75"/>
    <mergeCell ref="V75:Y75"/>
    <mergeCell ref="Z80:AA80"/>
    <mergeCell ref="A81:C81"/>
    <mergeCell ref="D81:AA81"/>
    <mergeCell ref="A82:C82"/>
    <mergeCell ref="D82:J82"/>
    <mergeCell ref="K82:L82"/>
    <mergeCell ref="M82:O82"/>
    <mergeCell ref="P82:U82"/>
    <mergeCell ref="V82:Y82"/>
    <mergeCell ref="Z82:AA82"/>
    <mergeCell ref="A80:C80"/>
    <mergeCell ref="D80:J80"/>
    <mergeCell ref="K80:L80"/>
    <mergeCell ref="M80:O80"/>
    <mergeCell ref="P80:U80"/>
    <mergeCell ref="V80:Y80"/>
    <mergeCell ref="Z83:AA83"/>
    <mergeCell ref="A84:C84"/>
    <mergeCell ref="D84:J84"/>
    <mergeCell ref="K84:L84"/>
    <mergeCell ref="M84:O84"/>
    <mergeCell ref="P84:U84"/>
    <mergeCell ref="V84:Y84"/>
    <mergeCell ref="Z84:AA84"/>
    <mergeCell ref="A83:C83"/>
    <mergeCell ref="D83:J83"/>
    <mergeCell ref="K83:L83"/>
    <mergeCell ref="M83:O83"/>
    <mergeCell ref="P83:U83"/>
    <mergeCell ref="V83:Y83"/>
    <mergeCell ref="Z85:AA85"/>
    <mergeCell ref="A86:C86"/>
    <mergeCell ref="D86:J86"/>
    <mergeCell ref="K86:L86"/>
    <mergeCell ref="M86:O86"/>
    <mergeCell ref="P86:U86"/>
    <mergeCell ref="V86:Y86"/>
    <mergeCell ref="Z86:AA86"/>
    <mergeCell ref="A85:C85"/>
    <mergeCell ref="D85:J85"/>
    <mergeCell ref="K85:L85"/>
    <mergeCell ref="M85:O85"/>
    <mergeCell ref="P85:U85"/>
    <mergeCell ref="V85:Y85"/>
    <mergeCell ref="Z87:AA87"/>
    <mergeCell ref="A88:C88"/>
    <mergeCell ref="D88:J88"/>
    <mergeCell ref="K88:L88"/>
    <mergeCell ref="M88:O88"/>
    <mergeCell ref="P88:U88"/>
    <mergeCell ref="V88:Y88"/>
    <mergeCell ref="Z88:AA88"/>
    <mergeCell ref="A87:C87"/>
    <mergeCell ref="D87:J87"/>
    <mergeCell ref="K87:L87"/>
    <mergeCell ref="M87:O87"/>
    <mergeCell ref="P87:U87"/>
    <mergeCell ref="V87:Y87"/>
    <mergeCell ref="Z89:AA89"/>
    <mergeCell ref="A90:AA90"/>
    <mergeCell ref="A91:X91"/>
    <mergeCell ref="Y91:AA91"/>
    <mergeCell ref="A92:AA92"/>
    <mergeCell ref="A93:AA93"/>
    <mergeCell ref="A89:C89"/>
    <mergeCell ref="D89:J89"/>
    <mergeCell ref="K89:L89"/>
    <mergeCell ref="M89:O89"/>
    <mergeCell ref="P89:U89"/>
    <mergeCell ref="V89:Y89"/>
    <mergeCell ref="Z94:AA94"/>
    <mergeCell ref="A95:C95"/>
    <mergeCell ref="D95:AA95"/>
    <mergeCell ref="A96:C96"/>
    <mergeCell ref="D96:J96"/>
    <mergeCell ref="K96:L96"/>
    <mergeCell ref="M96:O96"/>
    <mergeCell ref="P96:U96"/>
    <mergeCell ref="V96:Y96"/>
    <mergeCell ref="Z96:AA96"/>
    <mergeCell ref="A94:C94"/>
    <mergeCell ref="D94:J94"/>
    <mergeCell ref="K94:L94"/>
    <mergeCell ref="M94:O94"/>
    <mergeCell ref="P94:U94"/>
    <mergeCell ref="V94:Y94"/>
    <mergeCell ref="Z97:AA97"/>
    <mergeCell ref="A98:C98"/>
    <mergeCell ref="D98:J98"/>
    <mergeCell ref="K98:L98"/>
    <mergeCell ref="M98:O98"/>
    <mergeCell ref="P98:U98"/>
    <mergeCell ref="V98:Y98"/>
    <mergeCell ref="Z98:AA98"/>
    <mergeCell ref="A97:C97"/>
    <mergeCell ref="D97:J97"/>
    <mergeCell ref="K97:L97"/>
    <mergeCell ref="M97:O97"/>
    <mergeCell ref="P97:U97"/>
    <mergeCell ref="V97:Y97"/>
    <mergeCell ref="Z99:AA99"/>
    <mergeCell ref="A100:C100"/>
    <mergeCell ref="D100:J100"/>
    <mergeCell ref="K100:L100"/>
    <mergeCell ref="M100:O100"/>
    <mergeCell ref="P100:U100"/>
    <mergeCell ref="V100:Y100"/>
    <mergeCell ref="Z100:AA100"/>
    <mergeCell ref="A99:C99"/>
    <mergeCell ref="D99:J99"/>
    <mergeCell ref="K99:L99"/>
    <mergeCell ref="M99:O99"/>
    <mergeCell ref="P99:U99"/>
    <mergeCell ref="V99:Y99"/>
    <mergeCell ref="Z101:AA101"/>
    <mergeCell ref="A102:C102"/>
    <mergeCell ref="D102:J102"/>
    <mergeCell ref="K102:L102"/>
    <mergeCell ref="M102:O102"/>
    <mergeCell ref="P102:U102"/>
    <mergeCell ref="V102:Y102"/>
    <mergeCell ref="Z102:AA102"/>
    <mergeCell ref="A101:C101"/>
    <mergeCell ref="D101:J101"/>
    <mergeCell ref="K101:L101"/>
    <mergeCell ref="M101:O101"/>
    <mergeCell ref="P101:U101"/>
    <mergeCell ref="V101:Y101"/>
    <mergeCell ref="Z103:AA103"/>
    <mergeCell ref="A104:C104"/>
    <mergeCell ref="D104:J104"/>
    <mergeCell ref="K104:L104"/>
    <mergeCell ref="M104:O104"/>
    <mergeCell ref="P104:U104"/>
    <mergeCell ref="V104:Y104"/>
    <mergeCell ref="Z104:AA104"/>
    <mergeCell ref="A103:C103"/>
    <mergeCell ref="D103:J103"/>
    <mergeCell ref="K103:L103"/>
    <mergeCell ref="M103:O103"/>
    <mergeCell ref="P103:U103"/>
    <mergeCell ref="V103:Y103"/>
    <mergeCell ref="A105:AA105"/>
    <mergeCell ref="A106:X106"/>
    <mergeCell ref="Y106:AA106"/>
    <mergeCell ref="A107:AA107"/>
    <mergeCell ref="A108:AA108"/>
    <mergeCell ref="A109:C109"/>
    <mergeCell ref="D109:J109"/>
    <mergeCell ref="K109:L109"/>
    <mergeCell ref="M109:O109"/>
    <mergeCell ref="P109:U109"/>
    <mergeCell ref="Z111:AA111"/>
    <mergeCell ref="A112:C112"/>
    <mergeCell ref="D112:J112"/>
    <mergeCell ref="K112:L112"/>
    <mergeCell ref="M112:O112"/>
    <mergeCell ref="P112:U112"/>
    <mergeCell ref="V112:Y112"/>
    <mergeCell ref="Z112:AA112"/>
    <mergeCell ref="V109:Y109"/>
    <mergeCell ref="Z109:AA109"/>
    <mergeCell ref="A110:C110"/>
    <mergeCell ref="D110:AA110"/>
    <mergeCell ref="A111:C111"/>
    <mergeCell ref="D111:J111"/>
    <mergeCell ref="K111:L111"/>
    <mergeCell ref="M111:O111"/>
    <mergeCell ref="P111:U111"/>
    <mergeCell ref="V111:Y111"/>
    <mergeCell ref="A113:AA113"/>
    <mergeCell ref="A114:X114"/>
    <mergeCell ref="Y114:AA114"/>
    <mergeCell ref="A115:AA115"/>
    <mergeCell ref="A116:AA116"/>
    <mergeCell ref="A117:C117"/>
    <mergeCell ref="D117:J117"/>
    <mergeCell ref="K117:L117"/>
    <mergeCell ref="M117:O117"/>
    <mergeCell ref="P117:U117"/>
    <mergeCell ref="Z119:AA119"/>
    <mergeCell ref="A120:C120"/>
    <mergeCell ref="D120:J120"/>
    <mergeCell ref="K120:L120"/>
    <mergeCell ref="M120:O120"/>
    <mergeCell ref="P120:U120"/>
    <mergeCell ref="V120:Y120"/>
    <mergeCell ref="Z120:AA120"/>
    <mergeCell ref="V117:Y117"/>
    <mergeCell ref="Z117:AA117"/>
    <mergeCell ref="A118:C118"/>
    <mergeCell ref="D118:AA118"/>
    <mergeCell ref="A119:C119"/>
    <mergeCell ref="D119:J119"/>
    <mergeCell ref="K119:L119"/>
    <mergeCell ref="M119:O119"/>
    <mergeCell ref="P119:U119"/>
    <mergeCell ref="V119:Y119"/>
    <mergeCell ref="Z121:AA121"/>
    <mergeCell ref="A122:C122"/>
    <mergeCell ref="D122:J122"/>
    <mergeCell ref="K122:L122"/>
    <mergeCell ref="M122:O122"/>
    <mergeCell ref="P122:U122"/>
    <mergeCell ref="V122:Y122"/>
    <mergeCell ref="Z122:AA122"/>
    <mergeCell ref="A121:C121"/>
    <mergeCell ref="D121:J121"/>
    <mergeCell ref="K121:L121"/>
    <mergeCell ref="M121:O121"/>
    <mergeCell ref="P121:U121"/>
    <mergeCell ref="V121:Y121"/>
    <mergeCell ref="Z123:AA123"/>
    <mergeCell ref="A124:C124"/>
    <mergeCell ref="D124:J124"/>
    <mergeCell ref="K124:L124"/>
    <mergeCell ref="M124:O124"/>
    <mergeCell ref="P124:U124"/>
    <mergeCell ref="V124:Y124"/>
    <mergeCell ref="Z124:AA124"/>
    <mergeCell ref="A123:C123"/>
    <mergeCell ref="D123:J123"/>
    <mergeCell ref="K123:L123"/>
    <mergeCell ref="M123:O123"/>
    <mergeCell ref="P123:U123"/>
    <mergeCell ref="V123:Y123"/>
    <mergeCell ref="Z125:AA125"/>
    <mergeCell ref="A126:AA126"/>
    <mergeCell ref="A127:X127"/>
    <mergeCell ref="Y127:AA127"/>
    <mergeCell ref="A128:AA128"/>
    <mergeCell ref="A129:X129"/>
    <mergeCell ref="Y129:AA129"/>
    <mergeCell ref="A125:C125"/>
    <mergeCell ref="D125:J125"/>
    <mergeCell ref="K125:L125"/>
    <mergeCell ref="M125:O125"/>
    <mergeCell ref="P125:U125"/>
    <mergeCell ref="V125:Y125"/>
    <mergeCell ref="A133:B133"/>
    <mergeCell ref="C133:AA133"/>
    <mergeCell ref="A134:B134"/>
    <mergeCell ref="C134:AA134"/>
    <mergeCell ref="A135:B135"/>
    <mergeCell ref="C135:AA135"/>
    <mergeCell ref="A130:AA130"/>
    <mergeCell ref="A131:B131"/>
    <mergeCell ref="C131:AA131"/>
    <mergeCell ref="A132:B132"/>
    <mergeCell ref="C132:T132"/>
    <mergeCell ref="U132:AA132"/>
    <mergeCell ref="A139:B139"/>
    <mergeCell ref="C139:T139"/>
    <mergeCell ref="U139:AA139"/>
    <mergeCell ref="A140:AA140"/>
    <mergeCell ref="A141:AA141"/>
    <mergeCell ref="A142:AA142"/>
    <mergeCell ref="A136:B136"/>
    <mergeCell ref="C136:AA136"/>
    <mergeCell ref="A137:B137"/>
    <mergeCell ref="C137:AA137"/>
    <mergeCell ref="A138:B138"/>
    <mergeCell ref="C138:AA138"/>
    <mergeCell ref="A145:K146"/>
    <mergeCell ref="L145:R146"/>
    <mergeCell ref="S145:X146"/>
    <mergeCell ref="Y145:AA146"/>
    <mergeCell ref="A147:K148"/>
    <mergeCell ref="L147:R148"/>
    <mergeCell ref="S147:X148"/>
    <mergeCell ref="Y147:AA148"/>
    <mergeCell ref="A143:K143"/>
    <mergeCell ref="L143:R143"/>
    <mergeCell ref="S143:X143"/>
    <mergeCell ref="Y143:AA143"/>
    <mergeCell ref="A144:K144"/>
    <mergeCell ref="L144:R144"/>
    <mergeCell ref="S144:X144"/>
    <mergeCell ref="Y144:AA144"/>
    <mergeCell ref="A153:K154"/>
    <mergeCell ref="L153:R154"/>
    <mergeCell ref="S153:X154"/>
    <mergeCell ref="Y153:AA154"/>
    <mergeCell ref="A155:K156"/>
    <mergeCell ref="L155:R156"/>
    <mergeCell ref="S155:X156"/>
    <mergeCell ref="Y155:AA156"/>
    <mergeCell ref="A149:K150"/>
    <mergeCell ref="L149:R150"/>
    <mergeCell ref="S149:X150"/>
    <mergeCell ref="Y149:AA150"/>
    <mergeCell ref="A151:K152"/>
    <mergeCell ref="L151:R152"/>
    <mergeCell ref="S151:X152"/>
    <mergeCell ref="Y151:AA152"/>
    <mergeCell ref="A160:J160"/>
    <mergeCell ref="K160:AA160"/>
    <mergeCell ref="A157:K158"/>
    <mergeCell ref="L157:R158"/>
    <mergeCell ref="S157:X158"/>
    <mergeCell ref="Y157:AA158"/>
    <mergeCell ref="A159:K159"/>
    <mergeCell ref="L159:R159"/>
    <mergeCell ref="S159:X159"/>
    <mergeCell ref="Y159:AA159"/>
  </mergeCells>
  <pageMargins left="0.52999997138977051" right="0.52999997138977051" top="0.52999997138977051" bottom="0.69999998807907104" header="0" footer="0"/>
  <pageSetup paperSize="9" scale="36" firstPageNumber="0" fitToWidth="0" fitToHeight="0" pageOrder="overThenDown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Resumo</vt:lpstr>
      <vt:lpstr>Restauração</vt:lpstr>
      <vt:lpstr>Romeiros</vt:lpstr>
      <vt:lpstr>Restauração!Area_de_impressao</vt:lpstr>
      <vt:lpstr>Resumo!Area_de_impressao</vt:lpstr>
      <vt:lpstr>Romeiros!Area_de_impressao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Isaque Vargas Tinoco</dc:creator>
  <cp:lastModifiedBy>Isaque Vargas Tinoco</cp:lastModifiedBy>
  <cp:lastPrinted>2025-12-10T18:50:11Z</cp:lastPrinted>
  <dcterms:created xsi:type="dcterms:W3CDTF">2025-04-08T13:23:08Z</dcterms:created>
  <dcterms:modified xsi:type="dcterms:W3CDTF">2025-12-10T18:50:33Z</dcterms:modified>
</cp:coreProperties>
</file>